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editais\_Editais_2026\06_Concorrência 2026\_Em elaboração\CONSULTORIA EM INDICADORES DE PERDAS\"/>
    </mc:Choice>
  </mc:AlternateContent>
  <xr:revisionPtr revIDLastSave="0" documentId="13_ncr:1_{C598A666-567E-46DD-B675-4CC4100DECF3}" xr6:coauthVersionLast="36" xr6:coauthVersionMax="47" xr10:uidLastSave="{00000000-0000-0000-0000-000000000000}"/>
  <bookViews>
    <workbookView xWindow="0" yWindow="0" windowWidth="28800" windowHeight="12105" tabRatio="961" activeTab="2" xr2:uid="{C6A19C80-935B-4549-B87F-786D779E69C5}"/>
  </bookViews>
  <sheets>
    <sheet name="1.0 - ORÇ.SINTÉTICO" sheetId="1" r:id="rId1"/>
    <sheet name="2.0 - CRONOGRAMA" sheetId="3" r:id="rId2"/>
    <sheet name="3.0-BDI " sheetId="4" r:id="rId3"/>
  </sheets>
  <definedNames>
    <definedName name="__xlnm.Print_Area" localSheetId="0">'1.0 - ORÇ.SINTÉTICO'!$B$2:$K$17</definedName>
    <definedName name="__xlnm.Print_Area" localSheetId="1">'2.0 - CRONOGRAMA'!$B$2:$L$12</definedName>
    <definedName name="__xlnm.Print_Area" localSheetId="2">'3.0-BDI '!$A$1:$H$57</definedName>
    <definedName name="__xlnm.Print_Titles" localSheetId="1">('2.0 - CRONOGRAMA'!$B:$D,'2.0 - CRONOGRAMA'!$2:$3)</definedName>
    <definedName name="_xlnm._FilterDatabase" localSheetId="0" hidden="1">'1.0 - ORÇ.SINTÉTICO'!$A$10:$L$17</definedName>
    <definedName name="_xlnm.Print_Area" localSheetId="0">'1.0 - ORÇ.SINTÉTICO'!$B$2:$K$19</definedName>
    <definedName name="_xlnm.Print_Area" localSheetId="1">'2.0 - CRONOGRAMA'!$B$2:$P$12</definedName>
    <definedName name="_xlnm.Print_Area" localSheetId="2">'3.0-BDI '!$A$1:$H$64</definedName>
    <definedName name="cronog">#N/A</definedName>
    <definedName name="Excel_BuiltIn_Print_Area_1" localSheetId="1">#N/A</definedName>
    <definedName name="Excel_BuiltIn_Print_Area_1" localSheetId="2">#N/A</definedName>
    <definedName name="Excel_BuiltIn_Print_Area_1">#N/A</definedName>
    <definedName name="Excel_BuiltIn_Print_Area_1_1" localSheetId="1">#N/A</definedName>
    <definedName name="Excel_BuiltIn_Print_Area_1_1" localSheetId="2">#N/A</definedName>
    <definedName name="Excel_BuiltIn_Print_Area_1_1">#N/A</definedName>
    <definedName name="Excel_BuiltIn_Print_Titles_1_1" localSheetId="1">#N/A</definedName>
    <definedName name="Excel_BuiltIn_Print_Titles_1_1" localSheetId="2">#N/A</definedName>
    <definedName name="Excel_BuiltIn_Print_Titles_1_1">#N/A</definedName>
    <definedName name="Excel_BuiltIn_Print_Titles_1_1_1" localSheetId="1">#N/A</definedName>
    <definedName name="Excel_BuiltIn_Print_Titles_1_1_1" localSheetId="2">#N/A</definedName>
    <definedName name="Excel_BuiltIn_Print_Titles_1_1_1">#N/A</definedName>
    <definedName name="TABLE_10_2" localSheetId="1">#N/A</definedName>
    <definedName name="TABLE_10_2" localSheetId="2">#N/A</definedName>
    <definedName name="TABLE_10_2">#N/A</definedName>
    <definedName name="TABLE_11_2" localSheetId="1">#N/A</definedName>
    <definedName name="TABLE_11_2" localSheetId="2">#N/A</definedName>
    <definedName name="TABLE_11_2">#N/A</definedName>
    <definedName name="TABLE_12_2" localSheetId="1">#N/A</definedName>
    <definedName name="TABLE_12_2" localSheetId="2">#N/A</definedName>
    <definedName name="TABLE_12_2">#N/A</definedName>
    <definedName name="TABLE_13_2" localSheetId="1">#N/A</definedName>
    <definedName name="TABLE_13_2" localSheetId="2">#N/A</definedName>
    <definedName name="TABLE_13_2">#N/A</definedName>
    <definedName name="TABLE_14_2" localSheetId="1">#N/A</definedName>
    <definedName name="TABLE_14_2" localSheetId="2">#N/A</definedName>
    <definedName name="TABLE_14_2">#N/A</definedName>
    <definedName name="TABLE_15_2" localSheetId="1">#N/A</definedName>
    <definedName name="TABLE_15_2" localSheetId="2">#N/A</definedName>
    <definedName name="TABLE_15_2">#N/A</definedName>
    <definedName name="TABLE_16_2" localSheetId="1">#N/A</definedName>
    <definedName name="TABLE_16_2" localSheetId="2">#N/A</definedName>
    <definedName name="TABLE_16_2">#N/A</definedName>
    <definedName name="TABLE_17_2" localSheetId="1">#N/A</definedName>
    <definedName name="TABLE_17_2" localSheetId="2">#N/A</definedName>
    <definedName name="TABLE_17_2">#N/A</definedName>
    <definedName name="TABLE_18_2" localSheetId="1">#N/A</definedName>
    <definedName name="TABLE_18_2" localSheetId="2">#N/A</definedName>
    <definedName name="TABLE_18_2">#N/A</definedName>
    <definedName name="TABLE_19_2" localSheetId="1">#N/A</definedName>
    <definedName name="TABLE_19_2" localSheetId="2">#N/A</definedName>
    <definedName name="TABLE_19_2">#N/A</definedName>
    <definedName name="TABLE_2" localSheetId="1">#N/A</definedName>
    <definedName name="TABLE_2" localSheetId="2">#N/A</definedName>
    <definedName name="TABLE_2">#N/A</definedName>
    <definedName name="TABLE_2_2" localSheetId="1">#N/A</definedName>
    <definedName name="TABLE_2_2" localSheetId="2">#N/A</definedName>
    <definedName name="TABLE_2_2">#N/A</definedName>
    <definedName name="TABLE_20_2" localSheetId="1">#N/A</definedName>
    <definedName name="TABLE_20_2" localSheetId="2">#N/A</definedName>
    <definedName name="TABLE_20_2">#N/A</definedName>
    <definedName name="TABLE_21_2" localSheetId="1">#N/A</definedName>
    <definedName name="TABLE_21_2" localSheetId="2">#N/A</definedName>
    <definedName name="TABLE_21_2">#N/A</definedName>
    <definedName name="TABLE_22_2" localSheetId="1">#N/A</definedName>
    <definedName name="TABLE_22_2" localSheetId="2">#N/A</definedName>
    <definedName name="TABLE_22_2">#N/A</definedName>
    <definedName name="TABLE_23_2" localSheetId="1">#N/A</definedName>
    <definedName name="TABLE_23_2" localSheetId="2">#N/A</definedName>
    <definedName name="TABLE_23_2">#N/A</definedName>
    <definedName name="TABLE_24_2" localSheetId="1">#N/A</definedName>
    <definedName name="TABLE_24_2" localSheetId="2">#N/A</definedName>
    <definedName name="TABLE_24_2">#N/A</definedName>
    <definedName name="TABLE_25_2" localSheetId="1">#N/A</definedName>
    <definedName name="TABLE_25_2" localSheetId="2">#N/A</definedName>
    <definedName name="TABLE_25_2">#N/A</definedName>
    <definedName name="TABLE_26_2" localSheetId="1">#N/A</definedName>
    <definedName name="TABLE_26_2" localSheetId="2">#N/A</definedName>
    <definedName name="TABLE_26_2">#N/A</definedName>
    <definedName name="TABLE_27_2" localSheetId="1">#N/A</definedName>
    <definedName name="TABLE_27_2" localSheetId="2">#N/A</definedName>
    <definedName name="TABLE_27_2">#N/A</definedName>
    <definedName name="TABLE_28_2" localSheetId="1">#N/A</definedName>
    <definedName name="TABLE_28_2" localSheetId="2">#N/A</definedName>
    <definedName name="TABLE_28_2">#N/A</definedName>
    <definedName name="TABLE_29_2" localSheetId="1">#N/A</definedName>
    <definedName name="TABLE_29_2" localSheetId="2">#N/A</definedName>
    <definedName name="TABLE_29_2">#N/A</definedName>
    <definedName name="TABLE_3_2" localSheetId="1">#N/A</definedName>
    <definedName name="TABLE_3_2" localSheetId="2">#N/A</definedName>
    <definedName name="TABLE_3_2">#N/A</definedName>
    <definedName name="TABLE_30_2" localSheetId="1">#N/A</definedName>
    <definedName name="TABLE_30_2" localSheetId="2">#N/A</definedName>
    <definedName name="TABLE_30_2">#N/A</definedName>
    <definedName name="TABLE_31_2" localSheetId="1">#N/A</definedName>
    <definedName name="TABLE_31_2" localSheetId="2">#N/A</definedName>
    <definedName name="TABLE_31_2">#N/A</definedName>
    <definedName name="TABLE_32_2" localSheetId="1">#N/A</definedName>
    <definedName name="TABLE_32_2" localSheetId="2">#N/A</definedName>
    <definedName name="TABLE_32_2">#N/A</definedName>
    <definedName name="TABLE_33_1" localSheetId="1">#N/A</definedName>
    <definedName name="TABLE_33_1" localSheetId="2">#N/A</definedName>
    <definedName name="TABLE_33_1">#N/A</definedName>
    <definedName name="TABLE_33_2" localSheetId="1">#N/A</definedName>
    <definedName name="TABLE_33_2" localSheetId="2">#N/A</definedName>
    <definedName name="TABLE_33_2">#N/A</definedName>
    <definedName name="TABLE_34_2" localSheetId="1">#N/A</definedName>
    <definedName name="TABLE_34_2" localSheetId="2">#N/A</definedName>
    <definedName name="TABLE_34_2">#N/A</definedName>
    <definedName name="TABLE_35_2" localSheetId="1">#N/A</definedName>
    <definedName name="TABLE_35_2" localSheetId="2">#N/A</definedName>
    <definedName name="TABLE_35_2">#N/A</definedName>
    <definedName name="TABLE_36_2" localSheetId="1">#N/A</definedName>
    <definedName name="TABLE_36_2" localSheetId="2">#N/A</definedName>
    <definedName name="TABLE_36_2">#N/A</definedName>
    <definedName name="TABLE_37_2" localSheetId="1">#N/A</definedName>
    <definedName name="TABLE_37_2" localSheetId="2">#N/A</definedName>
    <definedName name="TABLE_37_2">#N/A</definedName>
    <definedName name="TABLE_38_2" localSheetId="1">#N/A</definedName>
    <definedName name="TABLE_38_2" localSheetId="2">#N/A</definedName>
    <definedName name="TABLE_38_2">#N/A</definedName>
    <definedName name="TABLE_39_2" localSheetId="1">#N/A</definedName>
    <definedName name="TABLE_39_2" localSheetId="2">#N/A</definedName>
    <definedName name="TABLE_39_2">#N/A</definedName>
    <definedName name="TABLE_4_2" localSheetId="1">#N/A</definedName>
    <definedName name="TABLE_4_2" localSheetId="2">#N/A</definedName>
    <definedName name="TABLE_4_2">#N/A</definedName>
    <definedName name="TABLE_40_2" localSheetId="1">#N/A</definedName>
    <definedName name="TABLE_40_2" localSheetId="2">#N/A</definedName>
    <definedName name="TABLE_40_2">#N/A</definedName>
    <definedName name="TABLE_41_2" localSheetId="1">#N/A</definedName>
    <definedName name="TABLE_41_2" localSheetId="2">#N/A</definedName>
    <definedName name="TABLE_41_2">#N/A</definedName>
    <definedName name="TABLE_42_2" localSheetId="1">#N/A</definedName>
    <definedName name="TABLE_42_2" localSheetId="2">#N/A</definedName>
    <definedName name="TABLE_42_2">#N/A</definedName>
    <definedName name="TABLE_43_2" localSheetId="1">#N/A</definedName>
    <definedName name="TABLE_43_2" localSheetId="2">#N/A</definedName>
    <definedName name="TABLE_43_2">#N/A</definedName>
    <definedName name="TABLE_44_2" localSheetId="1">#N/A</definedName>
    <definedName name="TABLE_44_2" localSheetId="2">#N/A</definedName>
    <definedName name="TABLE_44_2">#N/A</definedName>
    <definedName name="TABLE_45_2" localSheetId="1">#N/A</definedName>
    <definedName name="TABLE_45_2" localSheetId="2">#N/A</definedName>
    <definedName name="TABLE_45_2">#N/A</definedName>
    <definedName name="TABLE_46_2" localSheetId="1">#N/A</definedName>
    <definedName name="TABLE_46_2" localSheetId="2">#N/A</definedName>
    <definedName name="TABLE_46_2">#N/A</definedName>
    <definedName name="TABLE_47_2" localSheetId="1">#N/A</definedName>
    <definedName name="TABLE_47_2" localSheetId="2">#N/A</definedName>
    <definedName name="TABLE_47_2">#N/A</definedName>
    <definedName name="TABLE_48_2" localSheetId="1">#N/A</definedName>
    <definedName name="TABLE_48_2" localSheetId="2">#N/A</definedName>
    <definedName name="TABLE_48_2">#N/A</definedName>
    <definedName name="TABLE_5_2" localSheetId="1">#N/A</definedName>
    <definedName name="TABLE_5_2" localSheetId="2">#N/A</definedName>
    <definedName name="TABLE_5_2">#N/A</definedName>
    <definedName name="TABLE_6_2" localSheetId="1">#N/A</definedName>
    <definedName name="TABLE_6_2" localSheetId="2">#N/A</definedName>
    <definedName name="TABLE_6_2">#N/A</definedName>
    <definedName name="TABLE_7_2" localSheetId="1">#N/A</definedName>
    <definedName name="TABLE_7_2" localSheetId="2">#N/A</definedName>
    <definedName name="TABLE_7_2">#N/A</definedName>
    <definedName name="TABLE_8_2" localSheetId="1">#N/A</definedName>
    <definedName name="TABLE_8_2" localSheetId="2">#N/A</definedName>
    <definedName name="TABLE_8_2">#N/A</definedName>
    <definedName name="TABLE_9_2" localSheetId="1">#N/A</definedName>
    <definedName name="TABLE_9_2" localSheetId="2">#N/A</definedName>
    <definedName name="TABLE_9_2">#N/A</definedName>
    <definedName name="_xlnm.Print_Titles" localSheetId="1">'2.0 - CRONOGRAMA'!$B:$D,'2.0 - CRONOGRAMA'!$2:$3</definedName>
  </definedNames>
  <calcPr calcId="191029"/>
</workbook>
</file>

<file path=xl/calcChain.xml><?xml version="1.0" encoding="utf-8"?>
<calcChain xmlns="http://schemas.openxmlformats.org/spreadsheetml/2006/main">
  <c r="G32" i="4" l="1"/>
  <c r="G28" i="4"/>
  <c r="G37" i="4" s="1"/>
  <c r="G21" i="4"/>
  <c r="F6" i="3" l="1"/>
  <c r="G6" i="3"/>
  <c r="H6" i="3"/>
  <c r="I6" i="3"/>
  <c r="J6" i="3"/>
  <c r="K6" i="3"/>
  <c r="L6" i="3"/>
  <c r="M6" i="3"/>
  <c r="N6" i="3"/>
  <c r="O6" i="3"/>
  <c r="P6" i="3"/>
  <c r="E6" i="3"/>
  <c r="G17" i="1"/>
  <c r="K17" i="1" s="1"/>
  <c r="K16" i="1"/>
  <c r="G15" i="1"/>
  <c r="G12" i="1"/>
  <c r="G14" i="1"/>
  <c r="G13" i="1"/>
  <c r="K13" i="1" s="1"/>
  <c r="G11" i="1"/>
  <c r="K12" i="1" l="1"/>
  <c r="K14" i="1"/>
  <c r="K15" i="1"/>
  <c r="K11" i="1" l="1"/>
  <c r="K18" i="1" s="1"/>
  <c r="K19" i="1" l="1"/>
  <c r="D6" i="3"/>
  <c r="G7" i="3" l="1"/>
  <c r="G9" i="3" s="1"/>
  <c r="L7" i="3"/>
  <c r="L9" i="3" s="1"/>
  <c r="O7" i="3"/>
  <c r="O9" i="3" s="1"/>
  <c r="M7" i="3"/>
  <c r="M9" i="3" s="1"/>
  <c r="H7" i="3"/>
  <c r="H9" i="3" s="1"/>
  <c r="P7" i="3"/>
  <c r="P9" i="3" s="1"/>
  <c r="I7" i="3"/>
  <c r="I9" i="3" s="1"/>
  <c r="E7" i="3"/>
  <c r="E9" i="3" s="1"/>
  <c r="F7" i="3"/>
  <c r="F9" i="3" s="1"/>
  <c r="J7" i="3"/>
  <c r="J9" i="3" s="1"/>
  <c r="K7" i="3"/>
  <c r="K9" i="3" s="1"/>
  <c r="N7" i="3"/>
  <c r="N9" i="3" s="1"/>
  <c r="D8" i="3" l="1"/>
  <c r="P11" i="3" l="1"/>
  <c r="M11" i="3"/>
  <c r="N11" i="3"/>
  <c r="O11" i="3"/>
  <c r="E10" i="3"/>
  <c r="E11" i="3"/>
  <c r="E12" i="3" s="1"/>
  <c r="G11" i="3" l="1"/>
  <c r="F11" i="3"/>
  <c r="F12" i="3" s="1"/>
  <c r="F10" i="3"/>
  <c r="G10" i="3" l="1"/>
  <c r="G12" i="3"/>
  <c r="H11" i="3"/>
  <c r="H12" i="3" l="1"/>
  <c r="I11" i="3"/>
  <c r="H10" i="3"/>
  <c r="I10" i="3" l="1"/>
  <c r="I12" i="3"/>
  <c r="J11" i="3"/>
  <c r="J12" i="3" l="1"/>
  <c r="L11" i="3"/>
  <c r="K11" i="3"/>
  <c r="J10" i="3"/>
  <c r="K10" i="3" l="1"/>
  <c r="L10" i="3" s="1"/>
  <c r="M10" i="3" s="1"/>
  <c r="N10" i="3" s="1"/>
  <c r="O10" i="3" s="1"/>
  <c r="P10" i="3" s="1"/>
  <c r="K12" i="3"/>
  <c r="L12" i="3" s="1"/>
  <c r="M12" i="3" s="1"/>
  <c r="N12" i="3" s="1"/>
  <c r="O12" i="3" s="1"/>
  <c r="P12" i="3" s="1"/>
</calcChain>
</file>

<file path=xl/sharedStrings.xml><?xml version="1.0" encoding="utf-8"?>
<sst xmlns="http://schemas.openxmlformats.org/spreadsheetml/2006/main" count="133" uniqueCount="92">
  <si>
    <t xml:space="preserve">DATA: </t>
  </si>
  <si>
    <t>ITEM</t>
  </si>
  <si>
    <t>FONTE</t>
  </si>
  <si>
    <t>CÓDIGO</t>
  </si>
  <si>
    <t>DESCRIÇÃO DOS SERVIÇOS</t>
  </si>
  <si>
    <t>UNIDADE</t>
  </si>
  <si>
    <t>QUANTIDADE</t>
  </si>
  <si>
    <t>TIPO BDI</t>
  </si>
  <si>
    <t>PREÇO UNITÁRIO 
SEM BDI (R$)</t>
  </si>
  <si>
    <t>PREÇO UNITÁRIO 
COM BDI (R$)</t>
  </si>
  <si>
    <t>PREÇO 
TOTAL (R$)</t>
  </si>
  <si>
    <t>1.0</t>
  </si>
  <si>
    <t>1.1</t>
  </si>
  <si>
    <t>SERVIÇOS</t>
  </si>
  <si>
    <t>1.2</t>
  </si>
  <si>
    <t>MÊS</t>
  </si>
  <si>
    <t>1.3</t>
  </si>
  <si>
    <t>1.4</t>
  </si>
  <si>
    <t>1.5</t>
  </si>
  <si>
    <t>1.6</t>
  </si>
  <si>
    <t>VALOR (R$)</t>
  </si>
  <si>
    <t>MÊS 1</t>
  </si>
  <si>
    <t>MÊS 2</t>
  </si>
  <si>
    <t>MÊS 3</t>
  </si>
  <si>
    <t>MÊS 4</t>
  </si>
  <si>
    <t>MÊS 5</t>
  </si>
  <si>
    <t>MÊS 6</t>
  </si>
  <si>
    <t>TOTAL GERAL</t>
  </si>
  <si>
    <t>CUSTO MENSAL (R$):</t>
  </si>
  <si>
    <t>CUSTO ACUMULADO (R$):</t>
  </si>
  <si>
    <t>PORCENTAGEM MENSAL (R$):</t>
  </si>
  <si>
    <t>PORCENTAGEM ACUMULADA (R$):</t>
  </si>
  <si>
    <t>ADMINISTRAÇÃO LOCAL</t>
  </si>
  <si>
    <t>MÊS 7</t>
  </si>
  <si>
    <t>MÊS 8</t>
  </si>
  <si>
    <t>H</t>
  </si>
  <si>
    <t>FONTE 1:</t>
  </si>
  <si>
    <t>1.7</t>
  </si>
  <si>
    <t>BDI SERVIÇOS (ACÓRDÃO Nº 2622/2013 - TCU)</t>
  </si>
  <si>
    <t>BDI INSUMOS (ACÓRDÃO Nº 2622/2013 - TCU)</t>
  </si>
  <si>
    <t>SABESP</t>
  </si>
  <si>
    <t>KM</t>
  </si>
  <si>
    <t>CRONOGRAMA FÍSICO-FINANCEIRO</t>
  </si>
  <si>
    <t>CONTRATAÇÃO DE EMPRESA DE ENGENHARIA ESPECIALIZADA PARA PRESTAÇÃO DE SERVIÇOS TÉCNICOS E CONSULTORIA EM INDICADORES DE PERDAS NO MUNICÍPIO DE PIRACICABA – SP</t>
  </si>
  <si>
    <t>AUXILIAR TÉCNICO (AJUDANTE HIDRÁULICO)</t>
  </si>
  <si>
    <t>TÉCNICO DE NÍVEL MÉDIO (INSTALADOR HIDRÁULICO)</t>
  </si>
  <si>
    <t>SABESP - JANEIRO 2026</t>
  </si>
  <si>
    <t>CONSULTOR EXTERNO</t>
  </si>
  <si>
    <t>ALUGUEL DE VEÍCULO DO GRUPO S-1 HATCH DE 1.0 A 1.6</t>
  </si>
  <si>
    <t>TRANSPORTE EM VEÍCULO DO GRUPO S-1 HATCH DE 1.0 A 1.6</t>
  </si>
  <si>
    <t>ENGENHEIRO - SÊNIOR (CIVIL/SANITARISTA - PARA MODELAGEM MATEMÁTICA)</t>
  </si>
  <si>
    <t>12/03/2026</t>
  </si>
  <si>
    <t>SUBTOTAL 1</t>
  </si>
  <si>
    <t>MÊS 9</t>
  </si>
  <si>
    <t>MÊS 10</t>
  </si>
  <si>
    <t>MÊS 11</t>
  </si>
  <si>
    <t>MÊS 12</t>
  </si>
  <si>
    <t>ENGENHEIRO - PLENO (ELETRICISTA/AUTOMAÇÃO)</t>
  </si>
  <si>
    <t>SERVIÇO MUNICIPAL E ÁGUA E ESGOTO DE PIRACICABA/SP</t>
  </si>
  <si>
    <t>Autarquia Municipal  (Lei nº 1657 de 30 de abril de 1969)</t>
  </si>
  <si>
    <t xml:space="preserve"> COMPOSIÇÃO DAS TAXAS DE BDI PARA MATERIAL E MÃO DE OBRA</t>
  </si>
  <si>
    <t>COMPOSIÇÃO DAS TAXAS DE BDI - MATERIAL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</si>
  <si>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</si>
  <si>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</si>
  <si>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</si>
  <si>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</si>
  <si>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</si>
  <si>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</si>
  <si>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</si>
  <si>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</si>
  <si>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</si>
  <si>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</si>
  <si>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</si>
  <si>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</si>
  <si>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</si>
  <si>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</si>
  <si>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</si>
  <si>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</si>
  <si>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</si>
  <si>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</si>
  <si>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</si>
  <si>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</si>
  <si>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</t>
  </si>
  <si>
    <r>
      <rPr>
        <b/>
        <i/>
        <sz val="10"/>
        <rFont val="Arial"/>
        <family val="2"/>
        <charset val="1"/>
      </rPr>
      <t xml:space="preserve">       Fórmula de Cálculo:</t>
    </r>
    <r>
      <rPr>
        <sz val="11"/>
        <color indexed="8"/>
        <rFont val="Calibri"/>
        <family val="2"/>
        <charset val="1"/>
      </rPr>
      <t xml:space="preserve"> BDI (SEM Desoneração) = [(1 + AC + SG + R) * (1 + DF) * (1 + L) / (1 - I1 - I2)] - 1</t>
    </r>
  </si>
  <si>
    <t xml:space="preserve">OBS.: </t>
  </si>
  <si>
    <r>
      <rPr>
        <b/>
        <sz val="10"/>
        <rFont val="Arial"/>
        <family val="2"/>
        <charset val="1"/>
      </rPr>
      <t>1</t>
    </r>
    <r>
      <rPr>
        <sz val="11"/>
        <color indexed="8"/>
        <rFont val="Calibri"/>
        <family val="2"/>
        <charset val="1"/>
      </rPr>
      <t>. Valores  das colunas "</t>
    </r>
    <r>
      <rPr>
        <i/>
        <sz val="10"/>
        <rFont val="Arial"/>
        <family val="2"/>
        <charset val="1"/>
      </rPr>
      <t>1º Quartil</t>
    </r>
    <r>
      <rPr>
        <sz val="11"/>
        <color indexed="8"/>
        <rFont val="Calibri"/>
        <family val="2"/>
        <charset val="1"/>
      </rPr>
      <t>", "</t>
    </r>
    <r>
      <rPr>
        <i/>
        <sz val="10"/>
        <rFont val="Arial"/>
        <family val="2"/>
        <charset val="1"/>
      </rPr>
      <t>Médio</t>
    </r>
    <r>
      <rPr>
        <sz val="11"/>
        <color indexed="8"/>
        <rFont val="Calibri"/>
        <family val="2"/>
        <charset val="1"/>
      </rPr>
      <t>" e "</t>
    </r>
    <r>
      <rPr>
        <i/>
        <sz val="10"/>
        <rFont val="Arial"/>
        <family val="2"/>
        <charset val="1"/>
      </rPr>
      <t>3º Quartil</t>
    </r>
    <r>
      <rPr>
        <sz val="11"/>
        <color indexed="8"/>
        <rFont val="Calibri"/>
        <family val="2"/>
        <charset val="1"/>
      </rPr>
      <t xml:space="preserve">", conforme Acórdão n° 2622/2013 - TCU - Plenário, para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</si>
  <si>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</si>
  <si>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  <charset val="1"/>
      </rPr>
      <t xml:space="preserve">2. </t>
    </r>
    <r>
      <rPr>
        <sz val="11"/>
        <color indexed="8"/>
        <rFont val="Calibri"/>
        <family val="2"/>
        <charset val="1"/>
      </rPr>
      <t>A coluna "</t>
    </r>
    <r>
      <rPr>
        <i/>
        <sz val="10"/>
        <rFont val="Arial"/>
        <family val="2"/>
        <charset val="1"/>
      </rPr>
      <t>Valores Propostos</t>
    </r>
    <r>
      <rPr>
        <sz val="11"/>
        <color indexed="8"/>
        <rFont val="Calibri"/>
        <family val="2"/>
        <charset val="1"/>
      </rPr>
      <t xml:space="preserve">" é apenas para referência, sendo que a licitante deverá apresentar os valores que </t>
    </r>
  </si>
  <si>
    <t xml:space="preserve">    estejam de acordo com a sua composição</t>
  </si>
  <si>
    <r>
      <rPr>
        <b/>
        <sz val="10"/>
        <rFont val="Arial"/>
        <family val="2"/>
        <charset val="1"/>
      </rPr>
      <t>3.</t>
    </r>
    <r>
      <rPr>
        <sz val="11"/>
        <color indexed="8"/>
        <rFont val="Calibri"/>
        <family val="2"/>
        <charset val="1"/>
      </rPr>
      <t xml:space="preserve"> Valores do PIS = 0,65% e do COFINS = 3,00%, considerando a opção por "</t>
    </r>
    <r>
      <rPr>
        <i/>
        <sz val="10"/>
        <rFont val="Arial"/>
        <family val="2"/>
        <charset val="1"/>
      </rPr>
      <t>Lucro Presumido</t>
    </r>
    <r>
      <rPr>
        <sz val="11"/>
        <color indexed="8"/>
        <rFont val="Calibri"/>
        <family val="2"/>
        <charset val="1"/>
      </rPr>
      <t>"</t>
    </r>
  </si>
  <si>
    <t>ANDERSON SOUZA DE MEDEIROS</t>
  </si>
  <si>
    <t>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</si>
</sst>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%"/>
    <numFmt numFmtId="166" formatCode="_(&quot;R$ &quot;* #,##0.00_);_(&quot;R$ &quot;* \(#,##0.00\);_(&quot;R$ &quot;* \-??_);_(@_)"/>
    <numFmt numFmtId="167" formatCode="_-* #,##0.00_-;\-* #,##0.00_-;_-* \-??_-;_-@_-"/>
    <numFmt numFmtId="168" formatCode="\ #,##0.00\ ;\-#,##0.00\ ;&quot; -&quot;#\ ;\ @\ "/>
  </numFmts>
  <fonts count="33">
    <font>
      <sz val="11"/>
      <color indexed="8"/>
      <name val="Calibri"/>
      <family val="2"/>
      <charset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  <charset val="1"/>
    </font>
    <font>
      <sz val="10"/>
      <color indexed="8"/>
      <name val="Arial"/>
      <family val="2"/>
      <charset val="1"/>
    </font>
    <font>
      <b/>
      <sz val="12"/>
      <color indexed="8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1"/>
      <color indexed="8"/>
      <name val="Calibri"/>
      <family val="2"/>
      <charset val="1"/>
    </font>
    <font>
      <sz val="11"/>
      <name val="Calibri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8"/>
      <name val="Calibri"/>
      <family val="2"/>
      <charset val="1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charset val="1"/>
    </font>
    <font>
      <sz val="11"/>
      <color theme="1"/>
      <name val="Times New Roman"/>
      <family val="2"/>
      <charset val="1"/>
    </font>
    <font>
      <sz val="11"/>
      <color rgb="FF000000"/>
      <name val="Liberation Sans1"/>
      <charset val="1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name val="Calibri"/>
      <family val="2"/>
      <charset val="1"/>
    </font>
    <font>
      <sz val="12"/>
      <name val="Arial"/>
      <family val="2"/>
    </font>
    <font>
      <b/>
      <sz val="15"/>
      <name val="Calibri"/>
      <family val="2"/>
      <charset val="1"/>
    </font>
    <font>
      <b/>
      <sz val="12"/>
      <name val="Calibri"/>
      <family val="2"/>
    </font>
    <font>
      <b/>
      <i/>
      <sz val="10"/>
      <name val="Arial"/>
      <family val="2"/>
      <charset val="1"/>
    </font>
    <font>
      <i/>
      <sz val="10"/>
      <name val="Arial"/>
      <family val="2"/>
      <charset val="1"/>
    </font>
    <font>
      <sz val="9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47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47"/>
      </patternFill>
    </fill>
    <fill>
      <patternFill patternType="solid">
        <fgColor theme="0" tint="-0.249977111117893"/>
        <bgColor indexed="31"/>
      </patternFill>
    </fill>
    <fill>
      <patternFill patternType="solid">
        <fgColor indexed="13"/>
        <bgColor indexed="34"/>
      </patternFill>
    </fill>
  </fills>
  <borders count="7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8">
    <xf numFmtId="0" fontId="0" fillId="0" borderId="0"/>
    <xf numFmtId="164" fontId="14" fillId="0" borderId="0" applyBorder="0" applyProtection="0"/>
    <xf numFmtId="9" fontId="14" fillId="0" borderId="0" applyBorder="0" applyProtection="0"/>
    <xf numFmtId="164" fontId="4" fillId="0" borderId="0" applyBorder="0" applyProtection="0"/>
    <xf numFmtId="164" fontId="4" fillId="0" borderId="0" applyBorder="0" applyProtection="0"/>
    <xf numFmtId="164" fontId="14" fillId="0" borderId="0" applyFill="0" applyBorder="0" applyProtection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9" fontId="4" fillId="0" borderId="0" applyBorder="0" applyProtection="0"/>
    <xf numFmtId="9" fontId="4" fillId="0" borderId="0" applyBorder="0" applyProtection="0"/>
    <xf numFmtId="9" fontId="14" fillId="0" borderId="0" applyBorder="0" applyProtection="0"/>
    <xf numFmtId="0" fontId="3" fillId="0" borderId="0"/>
    <xf numFmtId="44" fontId="3" fillId="0" borderId="0" applyFont="0" applyFill="0" applyBorder="0" applyAlignment="0" applyProtection="0"/>
    <xf numFmtId="9" fontId="16" fillId="0" borderId="0" applyBorder="0" applyAlignment="0" applyProtection="0"/>
    <xf numFmtId="166" fontId="4" fillId="0" borderId="0" applyBorder="0" applyProtection="0"/>
    <xf numFmtId="164" fontId="4" fillId="0" borderId="0" applyBorder="0" applyProtection="0"/>
    <xf numFmtId="164" fontId="4" fillId="0" borderId="0" applyBorder="0" applyProtection="0"/>
    <xf numFmtId="0" fontId="20" fillId="0" borderId="0"/>
    <xf numFmtId="0" fontId="19" fillId="0" borderId="0"/>
    <xf numFmtId="0" fontId="21" fillId="0" borderId="0"/>
    <xf numFmtId="0" fontId="19" fillId="0" borderId="0"/>
    <xf numFmtId="9" fontId="4" fillId="0" borderId="0" applyBorder="0" applyProtection="0"/>
    <xf numFmtId="9" fontId="4" fillId="0" borderId="0" applyBorder="0" applyProtection="0"/>
    <xf numFmtId="9" fontId="4" fillId="0" borderId="0" applyBorder="0" applyProtection="0"/>
    <xf numFmtId="167" fontId="4" fillId="0" borderId="0" applyBorder="0" applyProtection="0"/>
    <xf numFmtId="168" fontId="4" fillId="0" borderId="0" applyBorder="0" applyProtection="0"/>
    <xf numFmtId="0" fontId="2" fillId="0" borderId="0"/>
    <xf numFmtId="44" fontId="2" fillId="0" borderId="0" applyFont="0" applyFill="0" applyBorder="0" applyAlignment="0" applyProtection="0"/>
    <xf numFmtId="164" fontId="14" fillId="0" borderId="0" applyBorder="0" applyProtection="0"/>
    <xf numFmtId="0" fontId="2" fillId="0" borderId="0"/>
    <xf numFmtId="44" fontId="2" fillId="0" borderId="0" applyFont="0" applyFill="0" applyBorder="0" applyAlignment="0" applyProtection="0"/>
    <xf numFmtId="0" fontId="24" fillId="0" borderId="0"/>
    <xf numFmtId="0" fontId="1" fillId="0" borderId="0"/>
    <xf numFmtId="44" fontId="1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10"/>
    <xf numFmtId="0" fontId="4" fillId="0" borderId="0" xfId="1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vertical="center"/>
    </xf>
    <xf numFmtId="43" fontId="4" fillId="0" borderId="0" xfId="10" applyNumberFormat="1"/>
    <xf numFmtId="4" fontId="0" fillId="0" borderId="0" xfId="0" applyNumberForma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0" borderId="0" xfId="0" applyFont="1" applyAlignment="1">
      <alignment horizontal="center"/>
    </xf>
    <xf numFmtId="0" fontId="22" fillId="4" borderId="0" xfId="0" applyFont="1" applyFill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10" applyAlignment="1">
      <alignment wrapText="1"/>
    </xf>
    <xf numFmtId="164" fontId="4" fillId="0" borderId="0" xfId="10" applyNumberFormat="1"/>
    <xf numFmtId="4" fontId="0" fillId="4" borderId="0" xfId="0" applyNumberFormat="1" applyFill="1" applyAlignment="1">
      <alignment horizontal="right" vertical="center"/>
    </xf>
    <xf numFmtId="0" fontId="22" fillId="4" borderId="29" xfId="0" applyFont="1" applyFill="1" applyBorder="1" applyAlignment="1">
      <alignment horizontal="center" vertical="center"/>
    </xf>
    <xf numFmtId="0" fontId="22" fillId="4" borderId="30" xfId="0" applyFont="1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22" fillId="4" borderId="30" xfId="0" applyFont="1" applyFill="1" applyBorder="1" applyAlignment="1">
      <alignment horizontal="left" vertical="center" wrapText="1"/>
    </xf>
    <xf numFmtId="0" fontId="22" fillId="4" borderId="30" xfId="0" applyFont="1" applyFill="1" applyBorder="1" applyAlignment="1">
      <alignment horizontal="center" vertical="center" wrapText="1"/>
    </xf>
    <xf numFmtId="4" fontId="0" fillId="4" borderId="30" xfId="0" applyNumberFormat="1" applyFill="1" applyBorder="1" applyAlignment="1">
      <alignment horizontal="center" vertical="center"/>
    </xf>
    <xf numFmtId="164" fontId="23" fillId="4" borderId="30" xfId="1" applyFont="1" applyFill="1" applyBorder="1" applyAlignment="1" applyProtection="1">
      <alignment horizontal="center" vertical="center"/>
    </xf>
    <xf numFmtId="164" fontId="14" fillId="4" borderId="31" xfId="1" applyFill="1" applyBorder="1" applyAlignment="1" applyProtection="1">
      <alignment horizontal="center" vertical="center"/>
    </xf>
    <xf numFmtId="0" fontId="28" fillId="2" borderId="14" xfId="0" applyFont="1" applyFill="1" applyBorder="1" applyAlignment="1">
      <alignment horizontal="center" vertical="center"/>
    </xf>
    <xf numFmtId="0" fontId="4" fillId="0" borderId="0" xfId="7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0" fontId="22" fillId="4" borderId="42" xfId="0" applyFont="1" applyFill="1" applyBorder="1" applyAlignment="1">
      <alignment horizontal="center" vertical="center"/>
    </xf>
    <xf numFmtId="0" fontId="4" fillId="0" borderId="19" xfId="7" applyBorder="1" applyAlignment="1">
      <alignment horizontal="center"/>
    </xf>
    <xf numFmtId="0" fontId="22" fillId="4" borderId="51" xfId="0" applyFont="1" applyFill="1" applyBorder="1" applyAlignment="1">
      <alignment horizontal="center" vertical="center"/>
    </xf>
    <xf numFmtId="0" fontId="22" fillId="4" borderId="52" xfId="0" applyFont="1" applyFill="1" applyBorder="1" applyAlignment="1">
      <alignment horizontal="center" vertical="center"/>
    </xf>
    <xf numFmtId="0" fontId="0" fillId="4" borderId="52" xfId="0" applyFill="1" applyBorder="1" applyAlignment="1">
      <alignment horizontal="center" vertical="center"/>
    </xf>
    <xf numFmtId="0" fontId="22" fillId="4" borderId="52" xfId="0" applyFont="1" applyFill="1" applyBorder="1" applyAlignment="1">
      <alignment horizontal="left" vertical="center" wrapText="1"/>
    </xf>
    <xf numFmtId="0" fontId="22" fillId="4" borderId="52" xfId="0" applyFont="1" applyFill="1" applyBorder="1" applyAlignment="1">
      <alignment horizontal="center" vertical="center" wrapText="1"/>
    </xf>
    <xf numFmtId="4" fontId="0" fillId="4" borderId="52" xfId="0" applyNumberFormat="1" applyFill="1" applyBorder="1" applyAlignment="1">
      <alignment horizontal="center" vertical="center"/>
    </xf>
    <xf numFmtId="164" fontId="23" fillId="4" borderId="52" xfId="1" applyFont="1" applyFill="1" applyBorder="1" applyAlignment="1" applyProtection="1">
      <alignment horizontal="center" vertical="center"/>
    </xf>
    <xf numFmtId="164" fontId="14" fillId="4" borderId="50" xfId="1" applyFill="1" applyBorder="1" applyAlignment="1" applyProtection="1">
      <alignment horizontal="center" vertical="center"/>
    </xf>
    <xf numFmtId="0" fontId="22" fillId="4" borderId="53" xfId="0" applyFont="1" applyFill="1" applyBorder="1" applyAlignment="1">
      <alignment horizontal="center" vertical="center"/>
    </xf>
    <xf numFmtId="0" fontId="22" fillId="4" borderId="54" xfId="0" applyFont="1" applyFill="1" applyBorder="1" applyAlignment="1">
      <alignment horizontal="center" vertical="center"/>
    </xf>
    <xf numFmtId="0" fontId="0" fillId="4" borderId="54" xfId="0" applyFill="1" applyBorder="1" applyAlignment="1">
      <alignment horizontal="center" vertical="center"/>
    </xf>
    <xf numFmtId="0" fontId="22" fillId="4" borderId="54" xfId="0" applyFont="1" applyFill="1" applyBorder="1" applyAlignment="1">
      <alignment horizontal="left" vertical="center" wrapText="1"/>
    </xf>
    <xf numFmtId="4" fontId="0" fillId="4" borderId="54" xfId="0" applyNumberFormat="1" applyFill="1" applyBorder="1" applyAlignment="1">
      <alignment horizontal="center" vertical="center"/>
    </xf>
    <xf numFmtId="164" fontId="23" fillId="4" borderId="54" xfId="1" applyFont="1" applyFill="1" applyBorder="1" applyAlignment="1" applyProtection="1">
      <alignment horizontal="center" vertical="center"/>
    </xf>
    <xf numFmtId="164" fontId="14" fillId="4" borderId="55" xfId="1" applyFill="1" applyBorder="1" applyAlignment="1" applyProtection="1">
      <alignment horizontal="center" vertical="center"/>
    </xf>
    <xf numFmtId="0" fontId="22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2" fillId="4" borderId="0" xfId="0" applyFont="1" applyFill="1" applyBorder="1" applyAlignment="1">
      <alignment horizontal="left" vertical="center" wrapText="1"/>
    </xf>
    <xf numFmtId="0" fontId="22" fillId="4" borderId="0" xfId="0" applyFont="1" applyFill="1" applyBorder="1" applyAlignment="1">
      <alignment horizontal="center" vertical="center" wrapText="1"/>
    </xf>
    <xf numFmtId="4" fontId="0" fillId="4" borderId="0" xfId="0" applyNumberFormat="1" applyFill="1" applyBorder="1" applyAlignment="1">
      <alignment horizontal="center" vertical="center"/>
    </xf>
    <xf numFmtId="164" fontId="23" fillId="4" borderId="0" xfId="1" applyFont="1" applyFill="1" applyBorder="1" applyAlignment="1" applyProtection="1">
      <alignment horizontal="center" vertical="center"/>
    </xf>
    <xf numFmtId="0" fontId="22" fillId="4" borderId="54" xfId="0" applyFont="1" applyFill="1" applyBorder="1" applyAlignment="1">
      <alignment horizontal="center" vertical="center" wrapText="1"/>
    </xf>
    <xf numFmtId="164" fontId="23" fillId="4" borderId="14" xfId="1" applyFont="1" applyFill="1" applyBorder="1" applyAlignment="1" applyProtection="1">
      <alignment horizontal="center" vertical="center"/>
    </xf>
    <xf numFmtId="164" fontId="28" fillId="2" borderId="28" xfId="0" applyNumberFormat="1" applyFont="1" applyFill="1" applyBorder="1" applyAlignment="1">
      <alignment horizontal="center" vertical="center"/>
    </xf>
    <xf numFmtId="164" fontId="14" fillId="4" borderId="14" xfId="1" applyFill="1" applyBorder="1" applyAlignment="1" applyProtection="1">
      <alignment horizontal="center" vertical="center"/>
    </xf>
    <xf numFmtId="164" fontId="4" fillId="3" borderId="52" xfId="7" applyNumberFormat="1" applyFill="1" applyBorder="1" applyAlignment="1">
      <alignment horizontal="center" vertical="center"/>
    </xf>
    <xf numFmtId="10" fontId="0" fillId="3" borderId="52" xfId="13" applyNumberFormat="1" applyFont="1" applyFill="1" applyBorder="1" applyAlignment="1" applyProtection="1">
      <alignment horizontal="center" vertical="center"/>
    </xf>
    <xf numFmtId="0" fontId="13" fillId="3" borderId="14" xfId="7" applyFont="1" applyFill="1" applyBorder="1" applyAlignment="1">
      <alignment horizontal="center" vertical="center"/>
    </xf>
    <xf numFmtId="164" fontId="13" fillId="5" borderId="14" xfId="4" applyFont="1" applyFill="1" applyBorder="1" applyAlignment="1" applyProtection="1">
      <alignment vertical="center" wrapText="1"/>
    </xf>
    <xf numFmtId="164" fontId="4" fillId="3" borderId="29" xfId="7" applyNumberFormat="1" applyFill="1" applyBorder="1" applyAlignment="1">
      <alignment horizontal="center" vertical="center"/>
    </xf>
    <xf numFmtId="164" fontId="4" fillId="3" borderId="30" xfId="7" applyNumberFormat="1" applyFill="1" applyBorder="1" applyAlignment="1">
      <alignment horizontal="center" vertical="center"/>
    </xf>
    <xf numFmtId="164" fontId="4" fillId="3" borderId="31" xfId="7" applyNumberFormat="1" applyFill="1" applyBorder="1" applyAlignment="1">
      <alignment horizontal="center" vertical="center"/>
    </xf>
    <xf numFmtId="164" fontId="4" fillId="3" borderId="51" xfId="7" applyNumberFormat="1" applyFill="1" applyBorder="1" applyAlignment="1">
      <alignment horizontal="center" vertical="center"/>
    </xf>
    <xf numFmtId="10" fontId="0" fillId="3" borderId="51" xfId="13" applyNumberFormat="1" applyFont="1" applyFill="1" applyBorder="1" applyAlignment="1" applyProtection="1">
      <alignment horizontal="center" vertical="center"/>
    </xf>
    <xf numFmtId="10" fontId="0" fillId="3" borderId="50" xfId="13" applyNumberFormat="1" applyFont="1" applyFill="1" applyBorder="1" applyAlignment="1" applyProtection="1">
      <alignment horizontal="center" vertical="center"/>
    </xf>
    <xf numFmtId="10" fontId="4" fillId="3" borderId="53" xfId="7" applyNumberFormat="1" applyFill="1" applyBorder="1" applyAlignment="1">
      <alignment horizontal="center" vertical="center"/>
    </xf>
    <xf numFmtId="10" fontId="4" fillId="3" borderId="54" xfId="7" applyNumberFormat="1" applyFill="1" applyBorder="1" applyAlignment="1">
      <alignment horizontal="center" vertical="center"/>
    </xf>
    <xf numFmtId="165" fontId="4" fillId="0" borderId="57" xfId="13" applyNumberFormat="1" applyBorder="1" applyAlignment="1" applyProtection="1">
      <alignment vertical="center"/>
    </xf>
    <xf numFmtId="165" fontId="4" fillId="0" borderId="58" xfId="13" applyNumberFormat="1" applyBorder="1" applyAlignment="1" applyProtection="1">
      <alignment vertical="center"/>
    </xf>
    <xf numFmtId="165" fontId="4" fillId="0" borderId="29" xfId="13" applyNumberFormat="1" applyBorder="1" applyAlignment="1" applyProtection="1">
      <alignment horizontal="center" vertical="center"/>
    </xf>
    <xf numFmtId="165" fontId="4" fillId="0" borderId="30" xfId="13" applyNumberFormat="1" applyBorder="1" applyAlignment="1" applyProtection="1">
      <alignment horizontal="center" vertical="center"/>
    </xf>
    <xf numFmtId="165" fontId="4" fillId="0" borderId="31" xfId="13" applyNumberFormat="1" applyBorder="1" applyAlignment="1" applyProtection="1">
      <alignment horizontal="center" vertical="center"/>
    </xf>
    <xf numFmtId="164" fontId="4" fillId="6" borderId="53" xfId="4" applyFill="1" applyBorder="1" applyAlignment="1" applyProtection="1">
      <alignment horizontal="center" vertical="center"/>
    </xf>
    <xf numFmtId="164" fontId="4" fillId="6" borderId="59" xfId="4" applyFill="1" applyBorder="1" applyAlignment="1" applyProtection="1">
      <alignment horizontal="center" vertical="center"/>
    </xf>
    <xf numFmtId="164" fontId="4" fillId="6" borderId="60" xfId="4" applyFill="1" applyBorder="1" applyAlignment="1" applyProtection="1">
      <alignment horizontal="center" vertical="center"/>
    </xf>
    <xf numFmtId="0" fontId="9" fillId="7" borderId="24" xfId="0" applyFont="1" applyFill="1" applyBorder="1" applyAlignment="1">
      <alignment horizontal="left" vertical="center"/>
    </xf>
    <xf numFmtId="0" fontId="9" fillId="7" borderId="23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29" fillId="4" borderId="41" xfId="0" applyFont="1" applyFill="1" applyBorder="1" applyAlignment="1">
      <alignment horizontal="center" vertical="center"/>
    </xf>
    <xf numFmtId="0" fontId="29" fillId="4" borderId="40" xfId="0" applyFont="1" applyFill="1" applyBorder="1" applyAlignment="1">
      <alignment horizontal="center" vertical="center"/>
    </xf>
    <xf numFmtId="0" fontId="29" fillId="4" borderId="35" xfId="0" applyFont="1" applyFill="1" applyBorder="1" applyAlignment="1">
      <alignment horizontal="center" vertical="center"/>
    </xf>
    <xf numFmtId="4" fontId="6" fillId="4" borderId="7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25" fillId="0" borderId="2" xfId="0" applyNumberFormat="1" applyFont="1" applyBorder="1" applyAlignment="1">
      <alignment horizontal="left" vertical="center"/>
    </xf>
    <xf numFmtId="0" fontId="11" fillId="2" borderId="44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10" fontId="8" fillId="0" borderId="3" xfId="2" applyNumberFormat="1" applyFont="1" applyBorder="1" applyAlignment="1" applyProtection="1">
      <alignment horizontal="left" vertical="center"/>
    </xf>
    <xf numFmtId="0" fontId="11" fillId="2" borderId="45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10" fontId="8" fillId="0" borderId="4" xfId="2" applyNumberFormat="1" applyFont="1" applyBorder="1" applyAlignment="1" applyProtection="1">
      <alignment horizontal="left" vertical="center"/>
    </xf>
    <xf numFmtId="49" fontId="27" fillId="0" borderId="15" xfId="0" applyNumberFormat="1" applyFont="1" applyBorder="1" applyAlignment="1">
      <alignment horizontal="left" vertical="center"/>
    </xf>
    <xf numFmtId="49" fontId="27" fillId="0" borderId="17" xfId="0" applyNumberFormat="1" applyFont="1" applyBorder="1" applyAlignment="1">
      <alignment horizontal="left" vertical="center"/>
    </xf>
    <xf numFmtId="0" fontId="11" fillId="2" borderId="43" xfId="0" applyFont="1" applyFill="1" applyBorder="1" applyAlignment="1">
      <alignment horizontal="right" vertical="center"/>
    </xf>
    <xf numFmtId="0" fontId="11" fillId="2" borderId="16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2" fillId="3" borderId="46" xfId="7" applyFont="1" applyFill="1" applyBorder="1" applyAlignment="1">
      <alignment horizontal="center" vertical="center" wrapText="1"/>
    </xf>
    <xf numFmtId="0" fontId="12" fillId="3" borderId="47" xfId="7" applyFont="1" applyFill="1" applyBorder="1" applyAlignment="1">
      <alignment horizontal="center" vertical="center" wrapText="1"/>
    </xf>
    <xf numFmtId="0" fontId="12" fillId="3" borderId="48" xfId="7" applyFont="1" applyFill="1" applyBorder="1" applyAlignment="1">
      <alignment horizontal="center" vertical="center" wrapText="1"/>
    </xf>
    <xf numFmtId="0" fontId="12" fillId="3" borderId="11" xfId="7" applyFont="1" applyFill="1" applyBorder="1" applyAlignment="1">
      <alignment horizontal="center" vertical="center" wrapText="1"/>
    </xf>
    <xf numFmtId="0" fontId="4" fillId="0" borderId="49" xfId="7" applyBorder="1" applyAlignment="1">
      <alignment horizontal="center"/>
    </xf>
    <xf numFmtId="0" fontId="4" fillId="0" borderId="13" xfId="7" applyBorder="1" applyAlignment="1">
      <alignment horizontal="center"/>
    </xf>
    <xf numFmtId="0" fontId="5" fillId="0" borderId="34" xfId="10" applyFont="1" applyBorder="1" applyAlignment="1">
      <alignment horizontal="center" vertical="center"/>
    </xf>
    <xf numFmtId="0" fontId="5" fillId="0" borderId="56" xfId="10" applyFont="1" applyBorder="1" applyAlignment="1">
      <alignment horizontal="center" vertical="center"/>
    </xf>
    <xf numFmtId="0" fontId="12" fillId="3" borderId="33" xfId="7" applyFont="1" applyFill="1" applyBorder="1" applyAlignment="1">
      <alignment horizontal="center" vertical="center"/>
    </xf>
    <xf numFmtId="0" fontId="12" fillId="3" borderId="20" xfId="7" applyFont="1" applyFill="1" applyBorder="1" applyAlignment="1">
      <alignment horizontal="center" vertical="center"/>
    </xf>
    <xf numFmtId="0" fontId="12" fillId="3" borderId="36" xfId="7" applyFont="1" applyFill="1" applyBorder="1" applyAlignment="1">
      <alignment horizontal="center" vertical="center"/>
    </xf>
    <xf numFmtId="0" fontId="12" fillId="3" borderId="12" xfId="7" applyFont="1" applyFill="1" applyBorder="1" applyAlignment="1">
      <alignment horizontal="center" vertical="center"/>
    </xf>
    <xf numFmtId="0" fontId="12" fillId="3" borderId="38" xfId="7" applyFont="1" applyFill="1" applyBorder="1" applyAlignment="1">
      <alignment horizontal="center" vertical="center"/>
    </xf>
    <xf numFmtId="0" fontId="12" fillId="3" borderId="39" xfId="7" applyFont="1" applyFill="1" applyBorder="1" applyAlignment="1">
      <alignment horizontal="center" vertical="center"/>
    </xf>
    <xf numFmtId="0" fontId="13" fillId="3" borderId="26" xfId="7" applyFont="1" applyFill="1" applyBorder="1" applyAlignment="1">
      <alignment horizontal="right" vertical="center"/>
    </xf>
    <xf numFmtId="0" fontId="13" fillId="3" borderId="27" xfId="7" applyFont="1" applyFill="1" applyBorder="1" applyAlignment="1">
      <alignment horizontal="right" vertical="center"/>
    </xf>
    <xf numFmtId="0" fontId="13" fillId="3" borderId="32" xfId="7" applyFont="1" applyFill="1" applyBorder="1" applyAlignment="1">
      <alignment horizontal="right" vertical="center"/>
    </xf>
    <xf numFmtId="0" fontId="13" fillId="5" borderId="26" xfId="7" applyFont="1" applyFill="1" applyBorder="1" applyAlignment="1">
      <alignment horizontal="center" vertical="center"/>
    </xf>
    <xf numFmtId="0" fontId="13" fillId="5" borderId="32" xfId="7" applyFont="1" applyFill="1" applyBorder="1" applyAlignment="1">
      <alignment horizontal="center" vertical="center"/>
    </xf>
    <xf numFmtId="164" fontId="5" fillId="0" borderId="34" xfId="10" applyNumberFormat="1" applyFont="1" applyBorder="1" applyAlignment="1">
      <alignment vertical="center"/>
    </xf>
    <xf numFmtId="164" fontId="5" fillId="0" borderId="56" xfId="10" applyNumberFormat="1" applyFont="1" applyBorder="1" applyAlignment="1">
      <alignment vertical="center"/>
    </xf>
    <xf numFmtId="0" fontId="4" fillId="0" borderId="34" xfId="7" applyBorder="1" applyAlignment="1">
      <alignment horizontal="center" vertical="center"/>
    </xf>
    <xf numFmtId="0" fontId="4" fillId="0" borderId="56" xfId="7" applyBorder="1" applyAlignment="1">
      <alignment horizontal="center" vertical="center"/>
    </xf>
    <xf numFmtId="0" fontId="13" fillId="0" borderId="0" xfId="6" applyFont="1" applyAlignment="1">
      <alignment vertical="center"/>
    </xf>
    <xf numFmtId="0" fontId="13" fillId="0" borderId="0" xfId="6" applyFont="1"/>
    <xf numFmtId="0" fontId="13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4" fillId="0" borderId="0" xfId="6" applyAlignment="1">
      <alignment vertical="center"/>
    </xf>
    <xf numFmtId="0" fontId="13" fillId="8" borderId="1" xfId="6" applyFont="1" applyFill="1" applyBorder="1" applyAlignment="1">
      <alignment horizontal="center" vertical="center"/>
    </xf>
    <xf numFmtId="0" fontId="4" fillId="0" borderId="23" xfId="6" applyBorder="1" applyAlignment="1">
      <alignment vertical="center"/>
    </xf>
    <xf numFmtId="0" fontId="4" fillId="0" borderId="61" xfId="6" applyBorder="1" applyAlignment="1">
      <alignment vertical="center"/>
    </xf>
    <xf numFmtId="10" fontId="4" fillId="0" borderId="0" xfId="6" applyNumberFormat="1" applyAlignment="1">
      <alignment vertical="center"/>
    </xf>
    <xf numFmtId="0" fontId="13" fillId="8" borderId="1" xfId="6" applyFont="1" applyFill="1" applyBorder="1" applyAlignment="1">
      <alignment horizontal="center" vertical="center"/>
    </xf>
    <xf numFmtId="0" fontId="13" fillId="8" borderId="11" xfId="6" applyFont="1" applyFill="1" applyBorder="1" applyAlignment="1">
      <alignment vertical="center"/>
    </xf>
    <xf numFmtId="10" fontId="13" fillId="8" borderId="5" xfId="6" applyNumberFormat="1" applyFont="1" applyFill="1" applyBorder="1" applyAlignment="1">
      <alignment horizontal="right" vertical="center"/>
    </xf>
    <xf numFmtId="0" fontId="4" fillId="0" borderId="62" xfId="6" applyBorder="1" applyAlignment="1">
      <alignment horizontal="center" vertical="center"/>
    </xf>
    <xf numFmtId="0" fontId="4" fillId="0" borderId="63" xfId="6" applyBorder="1" applyAlignment="1">
      <alignment vertical="center"/>
    </xf>
    <xf numFmtId="10" fontId="4" fillId="0" borderId="62" xfId="12" applyNumberFormat="1" applyBorder="1" applyAlignment="1" applyProtection="1">
      <alignment horizontal="center" vertical="center"/>
    </xf>
    <xf numFmtId="10" fontId="13" fillId="0" borderId="64" xfId="6" applyNumberFormat="1" applyFont="1" applyBorder="1" applyAlignment="1">
      <alignment vertical="center"/>
    </xf>
    <xf numFmtId="10" fontId="0" fillId="0" borderId="0" xfId="12" applyNumberFormat="1" applyFont="1" applyBorder="1" applyAlignment="1" applyProtection="1">
      <alignment vertical="center"/>
    </xf>
    <xf numFmtId="0" fontId="4" fillId="0" borderId="3" xfId="6" applyBorder="1" applyAlignment="1">
      <alignment horizontal="center" vertical="center"/>
    </xf>
    <xf numFmtId="0" fontId="4" fillId="0" borderId="43" xfId="6" applyBorder="1" applyAlignment="1">
      <alignment vertical="center"/>
    </xf>
    <xf numFmtId="10" fontId="4" fillId="0" borderId="3" xfId="12" applyNumberFormat="1" applyBorder="1" applyAlignment="1" applyProtection="1">
      <alignment horizontal="center" vertical="center"/>
    </xf>
    <xf numFmtId="10" fontId="13" fillId="0" borderId="44" xfId="6" applyNumberFormat="1" applyFont="1" applyBorder="1" applyAlignment="1">
      <alignment vertical="center"/>
    </xf>
    <xf numFmtId="10" fontId="13" fillId="0" borderId="0" xfId="6" applyNumberFormat="1" applyFont="1" applyAlignment="1">
      <alignment vertical="center"/>
    </xf>
    <xf numFmtId="0" fontId="4" fillId="0" borderId="65" xfId="6" applyBorder="1" applyAlignment="1">
      <alignment horizontal="center" vertical="center"/>
    </xf>
    <xf numFmtId="0" fontId="4" fillId="0" borderId="66" xfId="6" applyBorder="1" applyAlignment="1">
      <alignment vertical="center"/>
    </xf>
    <xf numFmtId="0" fontId="4" fillId="0" borderId="4" xfId="6" applyBorder="1" applyAlignment="1">
      <alignment horizontal="center" vertical="center"/>
    </xf>
    <xf numFmtId="0" fontId="4" fillId="0" borderId="67" xfId="6" applyBorder="1" applyAlignment="1">
      <alignment vertical="center"/>
    </xf>
    <xf numFmtId="10" fontId="4" fillId="0" borderId="4" xfId="12" applyNumberFormat="1" applyBorder="1" applyAlignment="1" applyProtection="1">
      <alignment horizontal="center" vertical="center"/>
    </xf>
    <xf numFmtId="10" fontId="13" fillId="0" borderId="45" xfId="6" applyNumberFormat="1" applyFont="1" applyBorder="1" applyAlignment="1">
      <alignment vertical="center"/>
    </xf>
    <xf numFmtId="10" fontId="13" fillId="8" borderId="0" xfId="6" applyNumberFormat="1" applyFont="1" applyFill="1" applyAlignment="1">
      <alignment vertical="center"/>
    </xf>
    <xf numFmtId="0" fontId="4" fillId="0" borderId="37" xfId="6" applyBorder="1" applyAlignment="1">
      <alignment vertical="center"/>
    </xf>
    <xf numFmtId="0" fontId="4" fillId="0" borderId="68" xfId="6" applyBorder="1" applyAlignment="1">
      <alignment vertical="center"/>
    </xf>
    <xf numFmtId="0" fontId="4" fillId="0" borderId="28" xfId="6" applyBorder="1" applyAlignment="1">
      <alignment vertical="center"/>
    </xf>
    <xf numFmtId="0" fontId="4" fillId="0" borderId="11" xfId="6" applyBorder="1" applyAlignment="1">
      <alignment vertical="center"/>
    </xf>
    <xf numFmtId="0" fontId="4" fillId="0" borderId="69" xfId="6" applyBorder="1" applyAlignment="1">
      <alignment vertical="center"/>
    </xf>
    <xf numFmtId="0" fontId="13" fillId="0" borderId="69" xfId="6" applyFont="1" applyBorder="1" applyAlignment="1">
      <alignment vertical="center"/>
    </xf>
    <xf numFmtId="0" fontId="4" fillId="0" borderId="5" xfId="6" applyBorder="1" applyAlignment="1">
      <alignment vertical="center"/>
    </xf>
    <xf numFmtId="10" fontId="4" fillId="8" borderId="1" xfId="12" applyNumberFormat="1" applyFill="1" applyBorder="1" applyAlignment="1" applyProtection="1">
      <alignment horizontal="center" vertical="center"/>
    </xf>
    <xf numFmtId="10" fontId="13" fillId="8" borderId="1" xfId="6" applyNumberFormat="1" applyFont="1" applyFill="1" applyBorder="1" applyAlignment="1">
      <alignment vertical="center"/>
    </xf>
    <xf numFmtId="0" fontId="4" fillId="0" borderId="0" xfId="6"/>
    <xf numFmtId="10" fontId="13" fillId="8" borderId="1" xfId="6" applyNumberFormat="1" applyFont="1" applyFill="1" applyBorder="1" applyAlignment="1">
      <alignment horizontal="right" vertical="center"/>
    </xf>
    <xf numFmtId="10" fontId="13" fillId="0" borderId="62" xfId="6" applyNumberFormat="1" applyFont="1" applyBorder="1" applyAlignment="1">
      <alignment vertical="center"/>
    </xf>
    <xf numFmtId="10" fontId="13" fillId="0" borderId="3" xfId="6" applyNumberFormat="1" applyFont="1" applyBorder="1" applyAlignment="1">
      <alignment vertical="center"/>
    </xf>
    <xf numFmtId="10" fontId="13" fillId="0" borderId="4" xfId="6" applyNumberFormat="1" applyFont="1" applyBorder="1" applyAlignment="1">
      <alignment vertical="center"/>
    </xf>
    <xf numFmtId="0" fontId="30" fillId="0" borderId="0" xfId="6" applyFont="1" applyAlignment="1">
      <alignment horizontal="center" vertical="center"/>
    </xf>
    <xf numFmtId="0" fontId="30" fillId="0" borderId="0" xfId="6" applyFont="1" applyAlignment="1">
      <alignment vertical="center"/>
    </xf>
    <xf numFmtId="0" fontId="30" fillId="0" borderId="70" xfId="6" applyFont="1" applyBorder="1" applyAlignment="1">
      <alignment horizontal="center" vertical="center"/>
    </xf>
    <xf numFmtId="0" fontId="30" fillId="0" borderId="0" xfId="6" applyFont="1" applyAlignment="1">
      <alignment horizontal="center"/>
    </xf>
    <xf numFmtId="0" fontId="30" fillId="0" borderId="0" xfId="6" applyFont="1" applyAlignment="1">
      <alignment horizontal="center" vertical="center"/>
    </xf>
    <xf numFmtId="0" fontId="4" fillId="0" borderId="0" xfId="6" applyAlignment="1">
      <alignment horizontal="center"/>
    </xf>
    <xf numFmtId="0" fontId="13" fillId="0" borderId="0" xfId="6" applyFont="1" applyAlignment="1">
      <alignment horizontal="center"/>
    </xf>
    <xf numFmtId="0" fontId="32" fillId="0" borderId="0" xfId="6" applyFont="1" applyAlignment="1">
      <alignment vertical="center"/>
    </xf>
    <xf numFmtId="10" fontId="0" fillId="0" borderId="0" xfId="12" applyNumberFormat="1" applyFont="1" applyBorder="1" applyProtection="1"/>
  </cellXfs>
  <cellStyles count="38">
    <cellStyle name="Moeda" xfId="1" builtinId="4"/>
    <cellStyle name="Moeda 2" xfId="3" xr:uid="{68127372-57BC-4E75-BBA6-3DC90604BCFA}"/>
    <cellStyle name="Moeda 2 2" xfId="4" xr:uid="{62A396E2-4A13-41C0-B9A7-37C9C3B365CD}"/>
    <cellStyle name="Moeda 3" xfId="5" xr:uid="{91AD4411-B1EB-4B86-93DB-26EDBFB3D3FC}"/>
    <cellStyle name="Moeda 3 2" xfId="18" xr:uid="{00000000-0005-0000-0000-000008000000}"/>
    <cellStyle name="Moeda 4" xfId="19" xr:uid="{00000000-0005-0000-0000-000009000000}"/>
    <cellStyle name="Moeda 5" xfId="20" xr:uid="{00000000-0005-0000-0000-00000A000000}"/>
    <cellStyle name="Moeda 6" xfId="16" xr:uid="{488AA732-DDC3-421E-8D86-6B867A57DD28}"/>
    <cellStyle name="Moeda 6 2" xfId="34" xr:uid="{63D213A3-37FF-4540-899B-4C26E77B5EC0}"/>
    <cellStyle name="Moeda 6 3" xfId="31" xr:uid="{8BD15199-D334-4D19-8A0D-EA28B4FC3227}"/>
    <cellStyle name="Moeda 6 4" xfId="37" xr:uid="{38DE57AF-0853-4D09-B09C-0F6246FF2B93}"/>
    <cellStyle name="Moeda 7" xfId="32" xr:uid="{12D373F1-8B4B-4968-948A-A8CB12359644}"/>
    <cellStyle name="Normal" xfId="0" builtinId="0"/>
    <cellStyle name="Normal 12" xfId="21" xr:uid="{00000000-0005-0000-0000-00000B000000}"/>
    <cellStyle name="Normal 2" xfId="6" xr:uid="{72CDDBE3-1FA8-4B45-AFC2-60A5E73DF329}"/>
    <cellStyle name="Normal 2 2" xfId="7" xr:uid="{80829BEE-7EA7-416B-ACE8-F19A8878FB4C}"/>
    <cellStyle name="Normal 3" xfId="8" xr:uid="{E0478F76-FB4F-4B80-AE93-1142599B5E13}"/>
    <cellStyle name="Normal 3 2" xfId="22" xr:uid="{00000000-0005-0000-0000-00000E000000}"/>
    <cellStyle name="Normal 4" xfId="9" xr:uid="{510C542A-925F-4695-BA27-277F2164C528}"/>
    <cellStyle name="Normal 4 2" xfId="23" xr:uid="{00000000-0005-0000-0000-00000F000000}"/>
    <cellStyle name="Normal 5" xfId="10" xr:uid="{BAA9506C-9DC4-42B7-873C-A74535FAE896}"/>
    <cellStyle name="Normal 5 2" xfId="24" xr:uid="{00000000-0005-0000-0000-000010000000}"/>
    <cellStyle name="Normal 6" xfId="11" xr:uid="{CE2D42CC-4711-4277-A784-F311A42D981A}"/>
    <cellStyle name="Normal 7" xfId="15" xr:uid="{ABD873E6-A615-41F6-BA65-055891F7C9D9}"/>
    <cellStyle name="Normal 7 2" xfId="33" xr:uid="{75D563EC-8456-4772-BE15-7E3DBA98EBFE}"/>
    <cellStyle name="Normal 7 3" xfId="30" xr:uid="{BDEAF8AA-5965-4CF5-B93D-38244D6D8719}"/>
    <cellStyle name="Normal 7 4" xfId="35" xr:uid="{931E7BD5-219A-451A-ABAC-0E8369040CE1}"/>
    <cellStyle name="Normal 7 5" xfId="36" xr:uid="{328087CE-70AB-4F07-8324-8C8575431774}"/>
    <cellStyle name="Porcentagem" xfId="2" builtinId="5"/>
    <cellStyle name="Porcentagem 2" xfId="12" xr:uid="{945EAB33-89FD-4022-8FDE-B864B4443017}"/>
    <cellStyle name="Porcentagem 2 2" xfId="13" xr:uid="{FE6C2139-4E8B-4E7C-965D-4A2217A527AC}"/>
    <cellStyle name="Porcentagem 3" xfId="14" xr:uid="{3D4BE179-7AA2-4EAE-A296-19B33032DE69}"/>
    <cellStyle name="Porcentagem 3 2" xfId="25" xr:uid="{00000000-0005-0000-0000-000013000000}"/>
    <cellStyle name="Porcentagem 4" xfId="26" xr:uid="{00000000-0005-0000-0000-000014000000}"/>
    <cellStyle name="Porcentagem 5" xfId="27" xr:uid="{00000000-0005-0000-0000-000015000000}"/>
    <cellStyle name="Porcentagem 6" xfId="17" xr:uid="{00000000-0005-0000-0000-000049000000}"/>
    <cellStyle name="Vírgula 2" xfId="28" xr:uid="{00000000-0005-0000-0000-000016000000}"/>
    <cellStyle name="Vírgula 3" xfId="29" xr:uid="{00000000-0005-0000-0000-00001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C0006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7CE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66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128245</xdr:colOff>
      <xdr:row>2</xdr:row>
      <xdr:rowOff>70349</xdr:rowOff>
    </xdr:from>
    <xdr:to>
      <xdr:col>2</xdr:col>
      <xdr:colOff>900828</xdr:colOff>
      <xdr:row>4</xdr:row>
      <xdr:rowOff>112682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AF74C03-D17E-4685-8A85-65F89681A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363" y="484967"/>
          <a:ext cx="1534583" cy="4457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76200</xdr:rowOff>
    </xdr:from>
    <xdr:to>
      <xdr:col>2</xdr:col>
      <xdr:colOff>523875</xdr:colOff>
      <xdr:row>3</xdr:row>
      <xdr:rowOff>38100</xdr:rowOff>
    </xdr:to>
    <xdr:pic>
      <xdr:nvPicPr>
        <xdr:cNvPr id="2" name="Figuras 4">
          <a:extLst>
            <a:ext uri="{FF2B5EF4-FFF2-40B4-BE49-F238E27FC236}">
              <a16:creationId xmlns:a16="http://schemas.microsoft.com/office/drawing/2014/main" id="{7D5571EF-299E-454D-B432-15C7BF460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990600" cy="447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67226-784A-4D22-831E-5759C5A77A87}">
  <sheetPr>
    <pageSetUpPr fitToPage="1"/>
  </sheetPr>
  <dimension ref="A1:K208"/>
  <sheetViews>
    <sheetView view="pageBreakPreview" zoomScaleNormal="85" zoomScaleSheetLayoutView="100" workbookViewId="0">
      <pane ySplit="1" topLeftCell="A2" activePane="bottomLeft" state="frozen"/>
      <selection activeCell="M20" sqref="M20"/>
      <selection pane="bottomLeft" activeCell="J2" sqref="J2:K2"/>
    </sheetView>
  </sheetViews>
  <sheetFormatPr defaultColWidth="8.7109375" defaultRowHeight="15"/>
  <cols>
    <col min="1" max="1" width="9.140625" style="12" customWidth="1"/>
    <col min="2" max="2" width="11.42578125" style="14" customWidth="1"/>
    <col min="3" max="3" width="14" style="16" customWidth="1"/>
    <col min="4" max="4" width="14.28515625" style="1" bestFit="1" customWidth="1"/>
    <col min="5" max="5" width="95.42578125" style="5" customWidth="1"/>
    <col min="6" max="6" width="12" style="1" customWidth="1"/>
    <col min="7" max="7" width="14.7109375" style="8" customWidth="1"/>
    <col min="8" max="8" width="14.42578125" style="1" customWidth="1"/>
    <col min="9" max="9" width="20.85546875" style="19" customWidth="1"/>
    <col min="10" max="10" width="27.85546875" style="1" customWidth="1"/>
    <col min="11" max="11" width="30.85546875" style="1" customWidth="1"/>
    <col min="12" max="12" width="23.28515625" customWidth="1"/>
  </cols>
  <sheetData>
    <row r="1" spans="1:11" ht="15.75" thickBot="1">
      <c r="B1" s="31"/>
    </row>
    <row r="2" spans="1:11" s="2" customFormat="1" ht="16.5" customHeight="1">
      <c r="A2" s="10"/>
      <c r="B2" s="108"/>
      <c r="C2" s="110"/>
      <c r="D2" s="108" t="s">
        <v>43</v>
      </c>
      <c r="E2" s="109"/>
      <c r="F2" s="110"/>
      <c r="G2" s="91" t="s">
        <v>0</v>
      </c>
      <c r="H2" s="92"/>
      <c r="I2" s="92"/>
      <c r="J2" s="94" t="s">
        <v>51</v>
      </c>
      <c r="K2" s="94"/>
    </row>
    <row r="3" spans="1:11" s="2" customFormat="1" ht="15.75" customHeight="1">
      <c r="A3" s="10"/>
      <c r="B3" s="111"/>
      <c r="C3" s="113"/>
      <c r="D3" s="111"/>
      <c r="E3" s="112"/>
      <c r="F3" s="113"/>
      <c r="G3" s="103" t="s">
        <v>36</v>
      </c>
      <c r="H3" s="104"/>
      <c r="I3" s="105"/>
      <c r="J3" s="101" t="s">
        <v>46</v>
      </c>
      <c r="K3" s="102"/>
    </row>
    <row r="4" spans="1:11" s="2" customFormat="1" ht="15.75" customHeight="1">
      <c r="A4" s="10"/>
      <c r="B4" s="111"/>
      <c r="C4" s="113"/>
      <c r="D4" s="111"/>
      <c r="E4" s="112"/>
      <c r="F4" s="113"/>
      <c r="G4" s="95" t="s">
        <v>38</v>
      </c>
      <c r="H4" s="96"/>
      <c r="I4" s="96"/>
      <c r="J4" s="97">
        <v>0.24180000000000001</v>
      </c>
      <c r="K4" s="97"/>
    </row>
    <row r="5" spans="1:11" s="2" customFormat="1" ht="15.75" customHeight="1" thickBot="1">
      <c r="A5" s="10"/>
      <c r="B5" s="114"/>
      <c r="C5" s="116"/>
      <c r="D5" s="114"/>
      <c r="E5" s="115"/>
      <c r="F5" s="116"/>
      <c r="G5" s="98" t="s">
        <v>39</v>
      </c>
      <c r="H5" s="99"/>
      <c r="I5" s="99"/>
      <c r="J5" s="100">
        <v>0.14020000000000002</v>
      </c>
      <c r="K5" s="100"/>
    </row>
    <row r="6" spans="1:11" s="2" customFormat="1" ht="15.75" thickBot="1">
      <c r="A6" s="10"/>
      <c r="B6" s="87" t="s">
        <v>1</v>
      </c>
      <c r="C6" s="82" t="s">
        <v>2</v>
      </c>
      <c r="D6" s="117" t="s">
        <v>3</v>
      </c>
      <c r="E6" s="118" t="s">
        <v>4</v>
      </c>
      <c r="F6" s="84" t="s">
        <v>5</v>
      </c>
      <c r="G6" s="86" t="s">
        <v>6</v>
      </c>
      <c r="H6" s="106" t="s">
        <v>7</v>
      </c>
      <c r="I6" s="90" t="s">
        <v>8</v>
      </c>
      <c r="J6" s="107" t="s">
        <v>9</v>
      </c>
      <c r="K6" s="107" t="s">
        <v>10</v>
      </c>
    </row>
    <row r="7" spans="1:11" s="2" customFormat="1" ht="15.75" thickBot="1">
      <c r="A7" s="10"/>
      <c r="B7" s="88"/>
      <c r="C7" s="83"/>
      <c r="D7" s="106"/>
      <c r="E7" s="119"/>
      <c r="F7" s="85"/>
      <c r="G7" s="86"/>
      <c r="H7" s="106"/>
      <c r="I7" s="90"/>
      <c r="J7" s="107"/>
      <c r="K7" s="107"/>
    </row>
    <row r="8" spans="1:11" s="2" customFormat="1" ht="15.75" thickBot="1">
      <c r="A8" s="10"/>
      <c r="B8" s="89"/>
      <c r="C8" s="83"/>
      <c r="D8" s="106"/>
      <c r="E8" s="119"/>
      <c r="F8" s="85"/>
      <c r="G8" s="86"/>
      <c r="H8" s="106"/>
      <c r="I8" s="90"/>
      <c r="J8" s="107"/>
      <c r="K8" s="107"/>
    </row>
    <row r="9" spans="1:11" s="2" customFormat="1" ht="15.75" thickBot="1">
      <c r="A9" s="10"/>
      <c r="B9" s="80"/>
      <c r="C9" s="81"/>
      <c r="D9" s="81"/>
      <c r="E9" s="81"/>
      <c r="F9" s="81"/>
      <c r="G9" s="81"/>
      <c r="H9" s="81"/>
      <c r="I9" s="81"/>
      <c r="J9" s="81"/>
      <c r="K9" s="81"/>
    </row>
    <row r="10" spans="1:11" s="2" customFormat="1" ht="15.75" thickBot="1">
      <c r="A10" s="10"/>
      <c r="B10" s="15">
        <v>1</v>
      </c>
      <c r="C10" s="78" t="s">
        <v>32</v>
      </c>
      <c r="D10" s="79"/>
      <c r="E10" s="79"/>
      <c r="F10" s="79"/>
      <c r="G10" s="79"/>
      <c r="H10" s="79"/>
      <c r="I10" s="79"/>
      <c r="J10" s="79"/>
      <c r="K10" s="79"/>
    </row>
    <row r="11" spans="1:11" s="6" customFormat="1" ht="15.75" thickBot="1">
      <c r="A11" s="11"/>
      <c r="B11" s="20" t="s">
        <v>12</v>
      </c>
      <c r="C11" s="21" t="s">
        <v>40</v>
      </c>
      <c r="D11" s="22">
        <v>74000003</v>
      </c>
      <c r="E11" s="23" t="s">
        <v>50</v>
      </c>
      <c r="F11" s="24" t="s">
        <v>35</v>
      </c>
      <c r="G11" s="25">
        <f>44*4*12</f>
        <v>2112</v>
      </c>
      <c r="H11" s="25" t="s">
        <v>13</v>
      </c>
      <c r="I11" s="26"/>
      <c r="J11" s="26"/>
      <c r="K11" s="27">
        <f t="shared" ref="K11:K17" si="0">TRUNC(G11*J11,2)</f>
        <v>0</v>
      </c>
    </row>
    <row r="12" spans="1:11" s="6" customFormat="1">
      <c r="A12" s="11"/>
      <c r="B12" s="33" t="s">
        <v>14</v>
      </c>
      <c r="C12" s="34" t="s">
        <v>40</v>
      </c>
      <c r="D12" s="22">
        <v>74000003</v>
      </c>
      <c r="E12" s="36" t="s">
        <v>57</v>
      </c>
      <c r="F12" s="37" t="s">
        <v>35</v>
      </c>
      <c r="G12" s="38">
        <f>4*4*12</f>
        <v>192</v>
      </c>
      <c r="H12" s="38" t="s">
        <v>13</v>
      </c>
      <c r="I12" s="26"/>
      <c r="J12" s="39"/>
      <c r="K12" s="40">
        <f t="shared" si="0"/>
        <v>0</v>
      </c>
    </row>
    <row r="13" spans="1:11" s="6" customFormat="1">
      <c r="A13" s="11"/>
      <c r="B13" s="33" t="s">
        <v>16</v>
      </c>
      <c r="C13" s="34" t="s">
        <v>40</v>
      </c>
      <c r="D13" s="35">
        <v>4000011</v>
      </c>
      <c r="E13" s="36" t="s">
        <v>45</v>
      </c>
      <c r="F13" s="37" t="s">
        <v>35</v>
      </c>
      <c r="G13" s="38">
        <f>44*4*12</f>
        <v>2112</v>
      </c>
      <c r="H13" s="38" t="s">
        <v>13</v>
      </c>
      <c r="I13" s="39"/>
      <c r="J13" s="39"/>
      <c r="K13" s="40">
        <f t="shared" si="0"/>
        <v>0</v>
      </c>
    </row>
    <row r="14" spans="1:11" s="6" customFormat="1">
      <c r="A14" s="11"/>
      <c r="B14" s="33" t="s">
        <v>17</v>
      </c>
      <c r="C14" s="34" t="s">
        <v>40</v>
      </c>
      <c r="D14" s="35">
        <v>74000009</v>
      </c>
      <c r="E14" s="36" t="s">
        <v>44</v>
      </c>
      <c r="F14" s="37" t="s">
        <v>35</v>
      </c>
      <c r="G14" s="38">
        <f>44*4*12</f>
        <v>2112</v>
      </c>
      <c r="H14" s="38" t="s">
        <v>13</v>
      </c>
      <c r="I14" s="39"/>
      <c r="J14" s="39"/>
      <c r="K14" s="40">
        <f t="shared" si="0"/>
        <v>0</v>
      </c>
    </row>
    <row r="15" spans="1:11" s="6" customFormat="1">
      <c r="A15" s="11"/>
      <c r="B15" s="33" t="s">
        <v>18</v>
      </c>
      <c r="C15" s="34" t="s">
        <v>40</v>
      </c>
      <c r="D15" s="35">
        <v>74000080</v>
      </c>
      <c r="E15" s="36" t="s">
        <v>47</v>
      </c>
      <c r="F15" s="37" t="s">
        <v>35</v>
      </c>
      <c r="G15" s="38">
        <f>10*4*12</f>
        <v>480</v>
      </c>
      <c r="H15" s="38" t="s">
        <v>13</v>
      </c>
      <c r="I15" s="39"/>
      <c r="J15" s="39"/>
      <c r="K15" s="40">
        <f t="shared" si="0"/>
        <v>0</v>
      </c>
    </row>
    <row r="16" spans="1:11" s="6" customFormat="1">
      <c r="A16" s="11"/>
      <c r="B16" s="33" t="s">
        <v>19</v>
      </c>
      <c r="C16" s="34" t="s">
        <v>40</v>
      </c>
      <c r="D16" s="35">
        <v>74000571</v>
      </c>
      <c r="E16" s="36" t="s">
        <v>48</v>
      </c>
      <c r="F16" s="37" t="s">
        <v>15</v>
      </c>
      <c r="G16" s="38">
        <v>12</v>
      </c>
      <c r="H16" s="38" t="s">
        <v>13</v>
      </c>
      <c r="I16" s="39"/>
      <c r="J16" s="39"/>
      <c r="K16" s="40">
        <f t="shared" si="0"/>
        <v>0</v>
      </c>
    </row>
    <row r="17" spans="1:11" s="6" customFormat="1" ht="15.75" thickBot="1">
      <c r="A17" s="11"/>
      <c r="B17" s="41" t="s">
        <v>37</v>
      </c>
      <c r="C17" s="42" t="s">
        <v>40</v>
      </c>
      <c r="D17" s="43">
        <v>74000574</v>
      </c>
      <c r="E17" s="44" t="s">
        <v>49</v>
      </c>
      <c r="F17" s="54" t="s">
        <v>41</v>
      </c>
      <c r="G17" s="45">
        <f>30*22*12</f>
        <v>7920</v>
      </c>
      <c r="H17" s="45" t="s">
        <v>13</v>
      </c>
      <c r="I17" s="46"/>
      <c r="J17" s="46"/>
      <c r="K17" s="47">
        <f t="shared" si="0"/>
        <v>0</v>
      </c>
    </row>
    <row r="18" spans="1:11" s="6" customFormat="1" ht="15.75" thickBot="1">
      <c r="A18" s="11"/>
      <c r="B18" s="48"/>
      <c r="C18" s="48"/>
      <c r="D18" s="49"/>
      <c r="E18" s="50"/>
      <c r="F18" s="51"/>
      <c r="G18" s="52"/>
      <c r="H18" s="52"/>
      <c r="I18" s="53"/>
      <c r="J18" s="55" t="s">
        <v>52</v>
      </c>
      <c r="K18" s="57">
        <f>SUM(K11:K17)</f>
        <v>0</v>
      </c>
    </row>
    <row r="19" spans="1:11" s="2" customFormat="1" ht="20.25" thickBot="1">
      <c r="A19" s="10"/>
      <c r="B19" s="93"/>
      <c r="C19" s="93"/>
      <c r="D19" s="93"/>
      <c r="E19" s="93"/>
      <c r="F19" s="93"/>
      <c r="G19" s="93"/>
      <c r="H19" s="93"/>
      <c r="I19" s="93"/>
      <c r="J19" s="28" t="s">
        <v>27</v>
      </c>
      <c r="K19" s="56">
        <f>SUM(K18)</f>
        <v>0</v>
      </c>
    </row>
    <row r="20" spans="1:11" s="2" customFormat="1">
      <c r="A20" s="10"/>
      <c r="B20" s="13"/>
      <c r="C20" s="16"/>
      <c r="D20" s="1"/>
      <c r="E20" s="5"/>
      <c r="F20" s="1"/>
      <c r="G20" s="8"/>
      <c r="H20" s="1"/>
      <c r="I20" s="19"/>
      <c r="J20" s="1"/>
      <c r="K20" s="9"/>
    </row>
    <row r="21" spans="1:11" s="2" customFormat="1">
      <c r="A21" s="10"/>
      <c r="B21" s="13"/>
      <c r="C21" s="16"/>
      <c r="D21" s="1"/>
      <c r="E21" s="5"/>
      <c r="F21" s="1"/>
      <c r="G21" s="8"/>
      <c r="H21" s="1"/>
      <c r="I21" s="19"/>
      <c r="J21" s="1"/>
      <c r="K21" s="1"/>
    </row>
    <row r="22" spans="1:11" s="6" customFormat="1">
      <c r="A22" s="11"/>
      <c r="B22" s="13"/>
      <c r="C22" s="16"/>
      <c r="D22" s="1"/>
      <c r="E22" s="5"/>
      <c r="F22" s="1"/>
      <c r="G22" s="8"/>
      <c r="H22" s="1"/>
      <c r="I22" s="19"/>
      <c r="J22" s="1"/>
      <c r="K22" s="1"/>
    </row>
    <row r="23" spans="1:11" s="6" customFormat="1">
      <c r="A23" s="11"/>
      <c r="B23" s="13"/>
      <c r="C23" s="16"/>
      <c r="D23" s="1"/>
      <c r="E23" s="5"/>
      <c r="F23" s="1"/>
      <c r="G23" s="8"/>
      <c r="H23" s="1"/>
      <c r="I23" s="19"/>
      <c r="J23" s="30"/>
      <c r="K23" s="1"/>
    </row>
    <row r="24" spans="1:11" s="2" customFormat="1">
      <c r="A24" s="10"/>
      <c r="B24" s="13"/>
      <c r="C24" s="16"/>
      <c r="D24" s="1"/>
      <c r="E24" s="5"/>
      <c r="F24" s="1"/>
      <c r="G24" s="8"/>
      <c r="H24" s="1"/>
      <c r="I24" s="19"/>
      <c r="J24" s="1"/>
      <c r="K24" s="1"/>
    </row>
    <row r="25" spans="1:11" s="6" customFormat="1">
      <c r="A25" s="11"/>
      <c r="B25" s="13"/>
      <c r="C25" s="16"/>
      <c r="D25" s="1"/>
      <c r="E25" s="5"/>
      <c r="F25" s="1"/>
      <c r="G25" s="8"/>
      <c r="H25" s="1"/>
      <c r="I25" s="19"/>
      <c r="J25" s="1"/>
      <c r="K25" s="1"/>
    </row>
    <row r="26" spans="1:11" s="2" customFormat="1">
      <c r="A26" s="10"/>
      <c r="B26" s="13"/>
      <c r="C26" s="16"/>
      <c r="D26" s="1"/>
      <c r="E26" s="5"/>
      <c r="F26" s="1"/>
      <c r="G26" s="8"/>
      <c r="H26" s="1"/>
      <c r="I26" s="19"/>
      <c r="J26" s="1"/>
      <c r="K26" s="1"/>
    </row>
    <row r="27" spans="1:11" s="2" customFormat="1">
      <c r="A27" s="10"/>
      <c r="B27" s="13"/>
      <c r="C27" s="16"/>
      <c r="D27" s="1"/>
      <c r="E27" s="5"/>
      <c r="F27" s="1"/>
      <c r="G27" s="8"/>
      <c r="H27" s="1"/>
      <c r="I27" s="19"/>
      <c r="J27" s="1"/>
      <c r="K27" s="1"/>
    </row>
    <row r="28" spans="1:11" s="2" customFormat="1">
      <c r="A28" s="10"/>
      <c r="B28" s="13"/>
      <c r="C28" s="16"/>
      <c r="D28" s="1"/>
      <c r="E28" s="5"/>
      <c r="F28" s="1"/>
      <c r="G28" s="8"/>
      <c r="H28" s="1"/>
      <c r="I28" s="19"/>
      <c r="J28" s="1"/>
      <c r="K28" s="1"/>
    </row>
    <row r="29" spans="1:11" s="2" customFormat="1">
      <c r="A29" s="10"/>
      <c r="B29" s="13"/>
      <c r="C29" s="16"/>
      <c r="D29" s="1"/>
      <c r="E29" s="5"/>
      <c r="F29" s="1"/>
      <c r="G29" s="8"/>
      <c r="H29" s="1"/>
      <c r="I29" s="19"/>
      <c r="J29" s="1"/>
      <c r="K29" s="1"/>
    </row>
    <row r="30" spans="1:11" s="2" customFormat="1">
      <c r="A30" s="10"/>
      <c r="B30" s="13"/>
      <c r="C30" s="16"/>
      <c r="D30" s="1"/>
      <c r="E30" s="5"/>
      <c r="F30" s="1"/>
      <c r="G30" s="8"/>
      <c r="H30" s="1"/>
      <c r="I30" s="19"/>
      <c r="J30" s="1"/>
      <c r="K30" s="1"/>
    </row>
    <row r="31" spans="1:11" s="2" customFormat="1">
      <c r="A31" s="10"/>
      <c r="B31" s="13"/>
      <c r="C31" s="16"/>
      <c r="D31" s="1"/>
      <c r="E31" s="5"/>
      <c r="F31" s="1"/>
      <c r="G31" s="8"/>
      <c r="H31" s="1"/>
      <c r="I31" s="19"/>
      <c r="J31" s="1"/>
      <c r="K31" s="1"/>
    </row>
    <row r="32" spans="1:11" s="2" customFormat="1">
      <c r="A32" s="10"/>
      <c r="B32" s="13"/>
      <c r="C32" s="16"/>
      <c r="D32" s="1"/>
      <c r="E32" s="5"/>
      <c r="F32" s="1"/>
      <c r="G32" s="8"/>
      <c r="H32" s="1"/>
      <c r="I32" s="19"/>
      <c r="J32" s="1"/>
      <c r="K32" s="1"/>
    </row>
    <row r="33" spans="1:11" s="2" customFormat="1">
      <c r="A33" s="10"/>
      <c r="B33" s="13"/>
      <c r="C33" s="16"/>
      <c r="D33" s="1"/>
      <c r="E33" s="5"/>
      <c r="F33" s="1"/>
      <c r="G33" s="8"/>
      <c r="H33" s="1"/>
      <c r="I33" s="19"/>
      <c r="J33" s="1"/>
      <c r="K33" s="1"/>
    </row>
    <row r="34" spans="1:11" s="6" customFormat="1">
      <c r="A34" s="11"/>
      <c r="B34" s="13"/>
      <c r="C34" s="16"/>
      <c r="D34" s="1"/>
      <c r="E34" s="5"/>
      <c r="F34" s="1"/>
      <c r="G34" s="8"/>
      <c r="H34" s="1"/>
      <c r="I34" s="19"/>
      <c r="J34" s="1"/>
      <c r="K34" s="1"/>
    </row>
    <row r="35" spans="1:11" s="2" customFormat="1">
      <c r="A35" s="10"/>
      <c r="B35" s="13"/>
      <c r="C35" s="16"/>
      <c r="D35" s="1"/>
      <c r="E35" s="5"/>
      <c r="F35" s="1"/>
      <c r="G35" s="8"/>
      <c r="H35" s="1"/>
      <c r="I35" s="19"/>
      <c r="J35" s="1"/>
      <c r="K35" s="1"/>
    </row>
    <row r="36" spans="1:11" s="6" customFormat="1">
      <c r="A36" s="11"/>
      <c r="B36" s="13"/>
      <c r="C36" s="16"/>
      <c r="D36" s="1"/>
      <c r="E36" s="5"/>
      <c r="F36" s="1"/>
      <c r="G36" s="8"/>
      <c r="H36" s="1"/>
      <c r="I36" s="19"/>
      <c r="J36" s="1"/>
      <c r="K36" s="1"/>
    </row>
    <row r="37" spans="1:11" s="6" customFormat="1">
      <c r="A37" s="11"/>
      <c r="B37" s="13"/>
      <c r="C37" s="16"/>
      <c r="D37" s="1"/>
      <c r="E37" s="5"/>
      <c r="F37" s="1"/>
      <c r="G37" s="8"/>
      <c r="H37" s="1"/>
      <c r="I37" s="19"/>
      <c r="J37" s="1"/>
      <c r="K37" s="1"/>
    </row>
    <row r="38" spans="1:11" s="6" customFormat="1">
      <c r="A38" s="11"/>
      <c r="B38" s="13"/>
      <c r="C38" s="16"/>
      <c r="D38" s="1"/>
      <c r="E38" s="5"/>
      <c r="F38" s="1"/>
      <c r="G38" s="8"/>
      <c r="H38" s="1"/>
      <c r="I38" s="19"/>
      <c r="J38" s="1"/>
      <c r="K38" s="1"/>
    </row>
    <row r="39" spans="1:11" s="6" customFormat="1">
      <c r="A39" s="11"/>
      <c r="B39" s="13"/>
      <c r="C39" s="16"/>
      <c r="D39" s="1"/>
      <c r="E39" s="5"/>
      <c r="F39" s="1"/>
      <c r="G39" s="8"/>
      <c r="H39" s="1"/>
      <c r="I39" s="19"/>
      <c r="J39" s="1"/>
      <c r="K39" s="1"/>
    </row>
    <row r="40" spans="1:11" s="2" customFormat="1">
      <c r="A40" s="10"/>
      <c r="B40" s="13"/>
      <c r="C40" s="16"/>
      <c r="D40" s="1"/>
      <c r="E40" s="5"/>
      <c r="F40" s="1"/>
      <c r="G40" s="8"/>
      <c r="H40" s="1"/>
      <c r="I40" s="19"/>
      <c r="J40" s="1"/>
      <c r="K40" s="1"/>
    </row>
    <row r="41" spans="1:11" s="2" customFormat="1">
      <c r="A41" s="10"/>
      <c r="B41" s="13"/>
      <c r="C41" s="16"/>
      <c r="D41" s="1"/>
      <c r="E41" s="5"/>
      <c r="F41" s="1"/>
      <c r="G41" s="8"/>
      <c r="H41" s="1"/>
      <c r="I41" s="19"/>
      <c r="J41" s="1"/>
      <c r="K41" s="1"/>
    </row>
    <row r="42" spans="1:11" s="2" customFormat="1">
      <c r="A42" s="10"/>
      <c r="B42" s="13"/>
      <c r="C42" s="16"/>
      <c r="D42" s="1"/>
      <c r="E42" s="5"/>
      <c r="F42" s="1"/>
      <c r="G42" s="8"/>
      <c r="H42" s="1"/>
      <c r="I42" s="19"/>
      <c r="J42" s="1"/>
      <c r="K42" s="1"/>
    </row>
    <row r="43" spans="1:11" s="2" customFormat="1">
      <c r="A43" s="10"/>
      <c r="B43" s="13"/>
      <c r="C43" s="16"/>
      <c r="D43" s="1"/>
      <c r="E43" s="5"/>
      <c r="F43" s="1"/>
      <c r="G43" s="8"/>
      <c r="H43" s="1"/>
      <c r="I43" s="19"/>
      <c r="J43" s="1"/>
      <c r="K43" s="1"/>
    </row>
    <row r="44" spans="1:11" s="2" customFormat="1">
      <c r="B44" s="13"/>
      <c r="C44" s="16"/>
      <c r="D44" s="1"/>
      <c r="E44" s="5"/>
      <c r="F44" s="1"/>
      <c r="G44" s="8"/>
      <c r="H44" s="1"/>
      <c r="I44" s="19"/>
      <c r="J44" s="1"/>
      <c r="K44" s="1"/>
    </row>
    <row r="45" spans="1:11" s="2" customFormat="1">
      <c r="A45" s="10"/>
      <c r="B45" s="13"/>
      <c r="C45" s="16"/>
      <c r="D45" s="1"/>
      <c r="E45" s="5"/>
      <c r="F45" s="1"/>
      <c r="G45" s="8"/>
      <c r="H45" s="1"/>
      <c r="I45" s="19"/>
      <c r="J45" s="1"/>
      <c r="K45" s="1"/>
    </row>
    <row r="46" spans="1:11" s="2" customFormat="1">
      <c r="A46" s="10"/>
      <c r="B46" s="13"/>
      <c r="C46" s="16"/>
      <c r="D46" s="1"/>
      <c r="E46" s="5"/>
      <c r="F46" s="1"/>
      <c r="G46" s="8"/>
      <c r="H46" s="1"/>
      <c r="I46" s="19"/>
      <c r="J46" s="1"/>
      <c r="K46" s="1"/>
    </row>
    <row r="47" spans="1:11" s="2" customFormat="1">
      <c r="A47" s="10"/>
      <c r="B47" s="13"/>
      <c r="C47" s="16"/>
      <c r="D47" s="1"/>
      <c r="E47" s="5"/>
      <c r="F47" s="1"/>
      <c r="G47" s="8"/>
      <c r="H47" s="1"/>
      <c r="I47" s="19"/>
      <c r="J47" s="1"/>
      <c r="K47" s="1"/>
    </row>
    <row r="48" spans="1:11" s="2" customFormat="1">
      <c r="A48" s="10"/>
      <c r="B48" s="13"/>
      <c r="C48" s="16"/>
      <c r="D48" s="1"/>
      <c r="E48" s="5"/>
      <c r="F48" s="1"/>
      <c r="G48" s="8"/>
      <c r="H48" s="1"/>
      <c r="I48" s="19"/>
      <c r="J48" s="1"/>
      <c r="K48" s="1"/>
    </row>
    <row r="49" spans="1:11" s="2" customFormat="1">
      <c r="A49" s="10"/>
      <c r="B49" s="13"/>
      <c r="C49" s="16"/>
      <c r="D49" s="1"/>
      <c r="E49" s="5"/>
      <c r="F49" s="1"/>
      <c r="G49" s="8"/>
      <c r="H49" s="1"/>
      <c r="I49" s="19"/>
      <c r="J49" s="1"/>
      <c r="K49" s="1"/>
    </row>
    <row r="50" spans="1:11" s="2" customFormat="1">
      <c r="A50" s="10"/>
      <c r="B50" s="13"/>
      <c r="C50" s="16"/>
      <c r="D50" s="1"/>
      <c r="E50" s="5"/>
      <c r="F50" s="1"/>
      <c r="G50" s="8"/>
      <c r="H50" s="1"/>
      <c r="I50" s="19"/>
      <c r="J50" s="1"/>
      <c r="K50" s="1"/>
    </row>
    <row r="51" spans="1:11" s="2" customFormat="1">
      <c r="A51" s="10"/>
      <c r="B51" s="13"/>
      <c r="C51" s="16"/>
      <c r="D51" s="1"/>
      <c r="E51" s="5"/>
      <c r="F51" s="1"/>
      <c r="G51" s="8"/>
      <c r="H51" s="1"/>
      <c r="I51" s="19"/>
      <c r="J51" s="1"/>
      <c r="K51" s="1"/>
    </row>
    <row r="52" spans="1:11" s="2" customFormat="1">
      <c r="A52" s="10"/>
      <c r="B52" s="13"/>
      <c r="C52" s="16"/>
      <c r="D52" s="1"/>
      <c r="E52" s="5"/>
      <c r="F52" s="1"/>
      <c r="G52" s="8"/>
      <c r="H52" s="1"/>
      <c r="I52" s="19"/>
      <c r="J52" s="1"/>
      <c r="K52" s="1"/>
    </row>
    <row r="53" spans="1:11" s="2" customFormat="1">
      <c r="A53" s="10"/>
      <c r="B53" s="13"/>
      <c r="C53" s="16"/>
      <c r="D53" s="1"/>
      <c r="E53" s="5"/>
      <c r="F53" s="1"/>
      <c r="G53" s="8"/>
      <c r="H53" s="1"/>
      <c r="I53" s="19"/>
      <c r="J53" s="1"/>
      <c r="K53" s="1"/>
    </row>
    <row r="54" spans="1:11">
      <c r="B54" s="13"/>
    </row>
    <row r="55" spans="1:11">
      <c r="B55" s="13"/>
    </row>
    <row r="56" spans="1:11">
      <c r="B56" s="13"/>
    </row>
    <row r="57" spans="1:11">
      <c r="B57" s="13"/>
    </row>
    <row r="58" spans="1:11">
      <c r="B58" s="13"/>
    </row>
    <row r="59" spans="1:11">
      <c r="B59" s="13"/>
    </row>
    <row r="60" spans="1:11">
      <c r="B60" s="13"/>
    </row>
    <row r="61" spans="1:11">
      <c r="B61" s="13"/>
    </row>
    <row r="62" spans="1:11">
      <c r="B62" s="13"/>
    </row>
    <row r="63" spans="1:11">
      <c r="B63" s="13"/>
    </row>
    <row r="64" spans="1:11">
      <c r="B64" s="13"/>
    </row>
    <row r="65" spans="2:2">
      <c r="B65" s="13"/>
    </row>
    <row r="66" spans="2:2">
      <c r="B66" s="13"/>
    </row>
    <row r="67" spans="2:2">
      <c r="B67" s="13"/>
    </row>
    <row r="68" spans="2:2">
      <c r="B68" s="13"/>
    </row>
    <row r="69" spans="2:2">
      <c r="B69" s="13"/>
    </row>
    <row r="70" spans="2:2">
      <c r="B70" s="13"/>
    </row>
    <row r="71" spans="2:2">
      <c r="B71" s="13"/>
    </row>
    <row r="72" spans="2:2">
      <c r="B72" s="13"/>
    </row>
    <row r="73" spans="2:2">
      <c r="B73" s="13"/>
    </row>
    <row r="74" spans="2:2">
      <c r="B74" s="13"/>
    </row>
    <row r="75" spans="2:2">
      <c r="B75" s="13"/>
    </row>
    <row r="76" spans="2:2">
      <c r="B76" s="13"/>
    </row>
    <row r="77" spans="2:2">
      <c r="B77" s="13"/>
    </row>
    <row r="78" spans="2:2">
      <c r="B78" s="13"/>
    </row>
    <row r="79" spans="2:2">
      <c r="B79" s="13"/>
    </row>
    <row r="80" spans="2:2">
      <c r="B80" s="13"/>
    </row>
    <row r="81" spans="2:2">
      <c r="B81" s="13"/>
    </row>
    <row r="82" spans="2:2">
      <c r="B82" s="13"/>
    </row>
    <row r="83" spans="2:2">
      <c r="B83" s="13"/>
    </row>
    <row r="84" spans="2:2">
      <c r="B84" s="13"/>
    </row>
    <row r="85" spans="2:2">
      <c r="B85" s="13"/>
    </row>
    <row r="86" spans="2:2">
      <c r="B86" s="13"/>
    </row>
    <row r="87" spans="2:2">
      <c r="B87" s="13"/>
    </row>
    <row r="88" spans="2:2">
      <c r="B88" s="13"/>
    </row>
    <row r="89" spans="2:2">
      <c r="B89" s="13"/>
    </row>
    <row r="90" spans="2:2">
      <c r="B90" s="13"/>
    </row>
    <row r="91" spans="2:2">
      <c r="B91" s="13"/>
    </row>
    <row r="92" spans="2:2">
      <c r="B92" s="13"/>
    </row>
    <row r="93" spans="2:2">
      <c r="B93" s="13"/>
    </row>
    <row r="94" spans="2:2">
      <c r="B94" s="13"/>
    </row>
    <row r="95" spans="2:2">
      <c r="B95" s="13"/>
    </row>
    <row r="96" spans="2:2">
      <c r="B96" s="13"/>
    </row>
    <row r="97" spans="2:2">
      <c r="B97" s="13"/>
    </row>
    <row r="98" spans="2:2">
      <c r="B98" s="13"/>
    </row>
    <row r="99" spans="2:2">
      <c r="B99" s="13"/>
    </row>
    <row r="100" spans="2:2">
      <c r="B100" s="13"/>
    </row>
    <row r="101" spans="2:2">
      <c r="B101" s="13"/>
    </row>
    <row r="102" spans="2:2">
      <c r="B102" s="13"/>
    </row>
    <row r="103" spans="2:2">
      <c r="B103" s="13"/>
    </row>
    <row r="104" spans="2:2">
      <c r="B104" s="13"/>
    </row>
    <row r="105" spans="2:2">
      <c r="B105" s="13"/>
    </row>
    <row r="106" spans="2:2">
      <c r="B106" s="13"/>
    </row>
    <row r="107" spans="2:2">
      <c r="B107" s="13"/>
    </row>
    <row r="108" spans="2:2">
      <c r="B108" s="13"/>
    </row>
    <row r="109" spans="2:2">
      <c r="B109" s="13"/>
    </row>
    <row r="110" spans="2:2">
      <c r="B110" s="13"/>
    </row>
    <row r="111" spans="2:2">
      <c r="B111" s="13"/>
    </row>
    <row r="112" spans="2:2">
      <c r="B112" s="13"/>
    </row>
    <row r="113" spans="2:2">
      <c r="B113" s="13"/>
    </row>
    <row r="114" spans="2:2">
      <c r="B114" s="13"/>
    </row>
    <row r="115" spans="2:2">
      <c r="B115" s="13"/>
    </row>
    <row r="116" spans="2:2">
      <c r="B116" s="13"/>
    </row>
    <row r="117" spans="2:2">
      <c r="B117" s="13"/>
    </row>
    <row r="118" spans="2:2">
      <c r="B118" s="13"/>
    </row>
    <row r="119" spans="2:2">
      <c r="B119" s="13"/>
    </row>
    <row r="120" spans="2:2">
      <c r="B120" s="13"/>
    </row>
    <row r="121" spans="2:2">
      <c r="B121" s="13"/>
    </row>
    <row r="122" spans="2:2">
      <c r="B122" s="13"/>
    </row>
    <row r="123" spans="2:2">
      <c r="B123" s="13"/>
    </row>
    <row r="124" spans="2:2">
      <c r="B124" s="13"/>
    </row>
    <row r="125" spans="2:2">
      <c r="B125" s="13"/>
    </row>
    <row r="126" spans="2:2">
      <c r="B126" s="13"/>
    </row>
    <row r="127" spans="2:2">
      <c r="B127" s="13"/>
    </row>
    <row r="128" spans="2:2">
      <c r="B128" s="13"/>
    </row>
    <row r="129" spans="2:2">
      <c r="B129" s="13"/>
    </row>
    <row r="130" spans="2:2">
      <c r="B130" s="13"/>
    </row>
    <row r="131" spans="2:2">
      <c r="B131" s="13"/>
    </row>
    <row r="132" spans="2:2">
      <c r="B132" s="13"/>
    </row>
    <row r="133" spans="2:2">
      <c r="B133" s="13"/>
    </row>
    <row r="134" spans="2:2">
      <c r="B134" s="13"/>
    </row>
    <row r="135" spans="2:2">
      <c r="B135" s="13"/>
    </row>
    <row r="136" spans="2:2">
      <c r="B136" s="13"/>
    </row>
    <row r="137" spans="2:2">
      <c r="B137" s="13"/>
    </row>
    <row r="138" spans="2:2">
      <c r="B138" s="13"/>
    </row>
    <row r="139" spans="2:2">
      <c r="B139" s="13"/>
    </row>
    <row r="140" spans="2:2">
      <c r="B140" s="13"/>
    </row>
    <row r="141" spans="2:2">
      <c r="B141" s="13"/>
    </row>
    <row r="142" spans="2:2">
      <c r="B142" s="13"/>
    </row>
    <row r="143" spans="2:2">
      <c r="B143" s="13"/>
    </row>
    <row r="144" spans="2:2">
      <c r="B144" s="13"/>
    </row>
    <row r="145" spans="2:2">
      <c r="B145" s="13"/>
    </row>
    <row r="146" spans="2:2">
      <c r="B146" s="13"/>
    </row>
    <row r="147" spans="2:2">
      <c r="B147" s="13"/>
    </row>
    <row r="148" spans="2:2">
      <c r="B148" s="13"/>
    </row>
    <row r="149" spans="2:2">
      <c r="B149" s="13"/>
    </row>
    <row r="150" spans="2:2">
      <c r="B150" s="13"/>
    </row>
    <row r="151" spans="2:2">
      <c r="B151" s="13"/>
    </row>
    <row r="152" spans="2:2">
      <c r="B152" s="13"/>
    </row>
    <row r="153" spans="2:2">
      <c r="B153" s="13"/>
    </row>
    <row r="154" spans="2:2">
      <c r="B154" s="13"/>
    </row>
    <row r="155" spans="2:2">
      <c r="B155" s="13"/>
    </row>
    <row r="156" spans="2:2">
      <c r="B156" s="13"/>
    </row>
    <row r="157" spans="2:2">
      <c r="B157" s="13"/>
    </row>
    <row r="158" spans="2:2">
      <c r="B158" s="13"/>
    </row>
    <row r="159" spans="2:2">
      <c r="B159" s="13"/>
    </row>
    <row r="160" spans="2:2">
      <c r="B160" s="13"/>
    </row>
    <row r="161" spans="2:2">
      <c r="B161" s="13"/>
    </row>
    <row r="162" spans="2:2">
      <c r="B162" s="13"/>
    </row>
    <row r="163" spans="2:2">
      <c r="B163" s="13"/>
    </row>
    <row r="164" spans="2:2">
      <c r="B164" s="13"/>
    </row>
    <row r="165" spans="2:2">
      <c r="B165" s="13"/>
    </row>
    <row r="166" spans="2:2">
      <c r="B166" s="13"/>
    </row>
    <row r="167" spans="2:2">
      <c r="B167" s="13"/>
    </row>
    <row r="168" spans="2:2">
      <c r="B168" s="13"/>
    </row>
    <row r="169" spans="2:2">
      <c r="B169" s="13"/>
    </row>
    <row r="170" spans="2:2">
      <c r="B170" s="13"/>
    </row>
    <row r="171" spans="2:2">
      <c r="B171" s="13"/>
    </row>
    <row r="172" spans="2:2">
      <c r="B172" s="13"/>
    </row>
    <row r="173" spans="2:2">
      <c r="B173" s="13"/>
    </row>
    <row r="174" spans="2:2">
      <c r="B174" s="13"/>
    </row>
    <row r="175" spans="2:2">
      <c r="B175" s="13"/>
    </row>
    <row r="176" spans="2:2">
      <c r="B176" s="13"/>
    </row>
    <row r="177" spans="2:2">
      <c r="B177" s="13"/>
    </row>
    <row r="178" spans="2:2">
      <c r="B178" s="13"/>
    </row>
    <row r="179" spans="2:2">
      <c r="B179" s="13"/>
    </row>
    <row r="180" spans="2:2">
      <c r="B180" s="13"/>
    </row>
    <row r="181" spans="2:2">
      <c r="B181" s="13"/>
    </row>
    <row r="182" spans="2:2">
      <c r="B182" s="13"/>
    </row>
    <row r="183" spans="2:2">
      <c r="B183" s="13"/>
    </row>
    <row r="184" spans="2:2">
      <c r="B184" s="13"/>
    </row>
    <row r="185" spans="2:2">
      <c r="B185" s="13"/>
    </row>
    <row r="186" spans="2:2">
      <c r="B186" s="13"/>
    </row>
    <row r="187" spans="2:2">
      <c r="B187" s="13"/>
    </row>
    <row r="188" spans="2:2">
      <c r="B188" s="13"/>
    </row>
    <row r="189" spans="2:2">
      <c r="B189" s="13"/>
    </row>
    <row r="190" spans="2:2">
      <c r="B190" s="13"/>
    </row>
    <row r="191" spans="2:2">
      <c r="B191" s="13"/>
    </row>
    <row r="192" spans="2:2">
      <c r="B192" s="13"/>
    </row>
    <row r="193" spans="2:2">
      <c r="B193" s="13"/>
    </row>
    <row r="194" spans="2:2">
      <c r="B194" s="13"/>
    </row>
    <row r="195" spans="2:2">
      <c r="B195" s="13"/>
    </row>
    <row r="196" spans="2:2">
      <c r="B196" s="13"/>
    </row>
    <row r="197" spans="2:2">
      <c r="B197" s="13"/>
    </row>
    <row r="198" spans="2:2">
      <c r="B198" s="13"/>
    </row>
    <row r="199" spans="2:2">
      <c r="B199" s="13"/>
    </row>
    <row r="200" spans="2:2">
      <c r="B200" s="13"/>
    </row>
    <row r="201" spans="2:2">
      <c r="B201" s="13"/>
    </row>
    <row r="202" spans="2:2">
      <c r="B202" s="13"/>
    </row>
    <row r="203" spans="2:2">
      <c r="B203" s="13"/>
    </row>
    <row r="204" spans="2:2">
      <c r="B204" s="13"/>
    </row>
    <row r="205" spans="2:2">
      <c r="B205" s="13"/>
    </row>
    <row r="206" spans="2:2">
      <c r="B206" s="13"/>
    </row>
    <row r="207" spans="2:2">
      <c r="B207" s="13"/>
    </row>
    <row r="208" spans="2:2">
      <c r="B208" s="13"/>
    </row>
  </sheetData>
  <sheetProtection selectLockedCells="1" selectUnlockedCells="1"/>
  <mergeCells count="23">
    <mergeCell ref="G2:I2"/>
    <mergeCell ref="B19:I19"/>
    <mergeCell ref="J2:K2"/>
    <mergeCell ref="G4:I4"/>
    <mergeCell ref="J4:K4"/>
    <mergeCell ref="G5:I5"/>
    <mergeCell ref="J5:K5"/>
    <mergeCell ref="J3:K3"/>
    <mergeCell ref="G3:I3"/>
    <mergeCell ref="H6:H8"/>
    <mergeCell ref="K6:K8"/>
    <mergeCell ref="D2:F5"/>
    <mergeCell ref="B2:C5"/>
    <mergeCell ref="J6:J8"/>
    <mergeCell ref="D6:D8"/>
    <mergeCell ref="E6:E8"/>
    <mergeCell ref="C10:K10"/>
    <mergeCell ref="B9:K9"/>
    <mergeCell ref="C6:C8"/>
    <mergeCell ref="F6:F8"/>
    <mergeCell ref="G6:G8"/>
    <mergeCell ref="B6:B8"/>
    <mergeCell ref="I6:I8"/>
  </mergeCells>
  <phoneticPr fontId="15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firstPageNumber="0" fitToHeight="0" orientation="landscape" horizontalDpi="300" verticalDpi="300" r:id="rId1"/>
  <ignoredErrors>
    <ignoredError sqref="G1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170EE-DEDA-49F3-8152-1B9F4EAD12B1}">
  <dimension ref="B1:P29"/>
  <sheetViews>
    <sheetView view="pageBreakPreview" zoomScale="85" zoomScaleNormal="85" zoomScaleSheetLayoutView="85" workbookViewId="0">
      <pane xSplit="4" ySplit="5" topLeftCell="E6" activePane="bottomRight" state="frozen"/>
      <selection activeCell="M20" sqref="M20"/>
      <selection pane="topRight" activeCell="M20" sqref="M20"/>
      <selection pane="bottomLeft" activeCell="M20" sqref="M20"/>
      <selection pane="bottomRight" activeCell="E16" sqref="E16"/>
    </sheetView>
  </sheetViews>
  <sheetFormatPr defaultRowHeight="12.75"/>
  <cols>
    <col min="1" max="1" width="4.42578125" style="3" customWidth="1"/>
    <col min="2" max="2" width="7.28515625" style="3" customWidth="1"/>
    <col min="3" max="3" width="58.140625" style="3" customWidth="1"/>
    <col min="4" max="4" width="30.28515625" style="3" customWidth="1"/>
    <col min="5" max="12" width="15.42578125" style="3" bestFit="1" customWidth="1"/>
    <col min="13" max="16" width="17" style="3" bestFit="1" customWidth="1"/>
    <col min="17" max="16384" width="9.140625" style="3"/>
  </cols>
  <sheetData>
    <row r="1" spans="2:16" ht="13.5" thickBot="1"/>
    <row r="2" spans="2:16" ht="24.75" customHeight="1" thickBot="1">
      <c r="B2" s="120" t="s">
        <v>43</v>
      </c>
      <c r="C2" s="121"/>
      <c r="D2" s="121"/>
      <c r="E2" s="128" t="s">
        <v>42</v>
      </c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30"/>
    </row>
    <row r="3" spans="2:16" ht="156.75" customHeight="1" thickBot="1">
      <c r="B3" s="122"/>
      <c r="C3" s="123"/>
      <c r="D3" s="123"/>
      <c r="E3" s="131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3"/>
    </row>
    <row r="4" spans="2:16" ht="24.75" customHeight="1" thickBot="1">
      <c r="B4" s="124"/>
      <c r="C4" s="125"/>
      <c r="D4" s="125"/>
      <c r="E4" s="29"/>
      <c r="F4" s="29"/>
      <c r="G4" s="29"/>
      <c r="H4" s="29"/>
      <c r="I4" s="29"/>
      <c r="J4" s="29"/>
      <c r="K4" s="29"/>
      <c r="L4" s="32"/>
    </row>
    <row r="5" spans="2:16" s="4" customFormat="1" ht="24.75" customHeight="1" thickBot="1">
      <c r="B5" s="60" t="s">
        <v>1</v>
      </c>
      <c r="C5" s="60" t="s">
        <v>4</v>
      </c>
      <c r="D5" s="60" t="s">
        <v>20</v>
      </c>
      <c r="E5" s="60" t="s">
        <v>21</v>
      </c>
      <c r="F5" s="60" t="s">
        <v>22</v>
      </c>
      <c r="G5" s="60" t="s">
        <v>23</v>
      </c>
      <c r="H5" s="60" t="s">
        <v>24</v>
      </c>
      <c r="I5" s="60" t="s">
        <v>25</v>
      </c>
      <c r="J5" s="60" t="s">
        <v>26</v>
      </c>
      <c r="K5" s="60" t="s">
        <v>33</v>
      </c>
      <c r="L5" s="60" t="s">
        <v>34</v>
      </c>
      <c r="M5" s="60" t="s">
        <v>53</v>
      </c>
      <c r="N5" s="60" t="s">
        <v>54</v>
      </c>
      <c r="O5" s="60" t="s">
        <v>55</v>
      </c>
      <c r="P5" s="60" t="s">
        <v>56</v>
      </c>
    </row>
    <row r="6" spans="2:16" s="4" customFormat="1" ht="20.100000000000001" customHeight="1">
      <c r="B6" s="141" t="s">
        <v>11</v>
      </c>
      <c r="C6" s="126" t="s">
        <v>32</v>
      </c>
      <c r="D6" s="139">
        <f>'1.0 - ORÇ.SINTÉTICO'!K18</f>
        <v>0</v>
      </c>
      <c r="E6" s="72">
        <f>1/12</f>
        <v>8.3333333333333329E-2</v>
      </c>
      <c r="F6" s="73">
        <f t="shared" ref="F6:P6" si="0">1/12</f>
        <v>8.3333333333333329E-2</v>
      </c>
      <c r="G6" s="73">
        <f t="shared" si="0"/>
        <v>8.3333333333333329E-2</v>
      </c>
      <c r="H6" s="73">
        <f t="shared" si="0"/>
        <v>8.3333333333333329E-2</v>
      </c>
      <c r="I6" s="73">
        <f t="shared" si="0"/>
        <v>8.3333333333333329E-2</v>
      </c>
      <c r="J6" s="73">
        <f t="shared" si="0"/>
        <v>8.3333333333333329E-2</v>
      </c>
      <c r="K6" s="73">
        <f t="shared" si="0"/>
        <v>8.3333333333333329E-2</v>
      </c>
      <c r="L6" s="73">
        <f t="shared" si="0"/>
        <v>8.3333333333333329E-2</v>
      </c>
      <c r="M6" s="73">
        <f t="shared" si="0"/>
        <v>8.3333333333333329E-2</v>
      </c>
      <c r="N6" s="73">
        <f t="shared" si="0"/>
        <v>8.3333333333333329E-2</v>
      </c>
      <c r="O6" s="73">
        <f t="shared" si="0"/>
        <v>8.3333333333333329E-2</v>
      </c>
      <c r="P6" s="74">
        <f t="shared" si="0"/>
        <v>8.3333333333333329E-2</v>
      </c>
    </row>
    <row r="7" spans="2:16" s="4" customFormat="1" ht="20.100000000000001" customHeight="1" thickBot="1">
      <c r="B7" s="142"/>
      <c r="C7" s="127"/>
      <c r="D7" s="140"/>
      <c r="E7" s="75">
        <f>$D$6/12</f>
        <v>0</v>
      </c>
      <c r="F7" s="76">
        <f t="shared" ref="F7:P7" si="1">$D$6/12</f>
        <v>0</v>
      </c>
      <c r="G7" s="76">
        <f t="shared" si="1"/>
        <v>0</v>
      </c>
      <c r="H7" s="76">
        <f t="shared" si="1"/>
        <v>0</v>
      </c>
      <c r="I7" s="76">
        <f t="shared" si="1"/>
        <v>0</v>
      </c>
      <c r="J7" s="76">
        <f t="shared" si="1"/>
        <v>0</v>
      </c>
      <c r="K7" s="76">
        <f t="shared" si="1"/>
        <v>0</v>
      </c>
      <c r="L7" s="76">
        <f t="shared" si="1"/>
        <v>0</v>
      </c>
      <c r="M7" s="76">
        <f t="shared" si="1"/>
        <v>0</v>
      </c>
      <c r="N7" s="76">
        <f t="shared" si="1"/>
        <v>0</v>
      </c>
      <c r="O7" s="76">
        <f t="shared" si="1"/>
        <v>0</v>
      </c>
      <c r="P7" s="77">
        <f t="shared" si="1"/>
        <v>0</v>
      </c>
    </row>
    <row r="8" spans="2:16" ht="20.100000000000001" customHeight="1" thickBot="1">
      <c r="B8" s="137" t="s">
        <v>27</v>
      </c>
      <c r="C8" s="138"/>
      <c r="D8" s="61">
        <f>SUM(D6:D7)</f>
        <v>0</v>
      </c>
      <c r="E8" s="70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</row>
    <row r="9" spans="2:16" ht="30" customHeight="1" thickBot="1">
      <c r="B9" s="134" t="s">
        <v>28</v>
      </c>
      <c r="C9" s="135"/>
      <c r="D9" s="136"/>
      <c r="E9" s="62">
        <f>E7</f>
        <v>0</v>
      </c>
      <c r="F9" s="63">
        <f t="shared" ref="F9:P9" si="2">F7</f>
        <v>0</v>
      </c>
      <c r="G9" s="63">
        <f t="shared" si="2"/>
        <v>0</v>
      </c>
      <c r="H9" s="63">
        <f t="shared" si="2"/>
        <v>0</v>
      </c>
      <c r="I9" s="63">
        <f t="shared" si="2"/>
        <v>0</v>
      </c>
      <c r="J9" s="63">
        <f t="shared" si="2"/>
        <v>0</v>
      </c>
      <c r="K9" s="63">
        <f t="shared" si="2"/>
        <v>0</v>
      </c>
      <c r="L9" s="63">
        <f t="shared" si="2"/>
        <v>0</v>
      </c>
      <c r="M9" s="63">
        <f t="shared" si="2"/>
        <v>0</v>
      </c>
      <c r="N9" s="63">
        <f t="shared" si="2"/>
        <v>0</v>
      </c>
      <c r="O9" s="63">
        <f t="shared" si="2"/>
        <v>0</v>
      </c>
      <c r="P9" s="64">
        <f t="shared" si="2"/>
        <v>0</v>
      </c>
    </row>
    <row r="10" spans="2:16" ht="30" customHeight="1" thickBot="1">
      <c r="B10" s="134" t="s">
        <v>29</v>
      </c>
      <c r="C10" s="135"/>
      <c r="D10" s="136"/>
      <c r="E10" s="65">
        <f>E9</f>
        <v>0</v>
      </c>
      <c r="F10" s="58">
        <f>F9+E10</f>
        <v>0</v>
      </c>
      <c r="G10" s="58">
        <f t="shared" ref="G10" si="3">G9+F10</f>
        <v>0</v>
      </c>
      <c r="H10" s="58">
        <f t="shared" ref="H10" si="4">H9+G10</f>
        <v>0</v>
      </c>
      <c r="I10" s="58">
        <f t="shared" ref="I10" si="5">I9+H10</f>
        <v>0</v>
      </c>
      <c r="J10" s="58">
        <f t="shared" ref="J10" si="6">J9+I10</f>
        <v>0</v>
      </c>
      <c r="K10" s="58">
        <f t="shared" ref="K10:L10" si="7">K9+J10</f>
        <v>0</v>
      </c>
      <c r="L10" s="58">
        <f t="shared" si="7"/>
        <v>0</v>
      </c>
      <c r="M10" s="58">
        <f t="shared" ref="M10" si="8">M9+L10</f>
        <v>0</v>
      </c>
      <c r="N10" s="58">
        <f t="shared" ref="N10" si="9">N9+M10</f>
        <v>0</v>
      </c>
      <c r="O10" s="58">
        <f t="shared" ref="O10" si="10">O9+N10</f>
        <v>0</v>
      </c>
      <c r="P10" s="58">
        <f t="shared" ref="P10" si="11">P9+O10</f>
        <v>0</v>
      </c>
    </row>
    <row r="11" spans="2:16" ht="30" customHeight="1" thickBot="1">
      <c r="B11" s="134" t="s">
        <v>30</v>
      </c>
      <c r="C11" s="135"/>
      <c r="D11" s="136"/>
      <c r="E11" s="66" t="e">
        <f t="shared" ref="E11:L11" si="12">E9/$D$8</f>
        <v>#DIV/0!</v>
      </c>
      <c r="F11" s="59" t="e">
        <f t="shared" si="12"/>
        <v>#DIV/0!</v>
      </c>
      <c r="G11" s="59" t="e">
        <f t="shared" si="12"/>
        <v>#DIV/0!</v>
      </c>
      <c r="H11" s="59" t="e">
        <f t="shared" si="12"/>
        <v>#DIV/0!</v>
      </c>
      <c r="I11" s="59" t="e">
        <f t="shared" si="12"/>
        <v>#DIV/0!</v>
      </c>
      <c r="J11" s="59" t="e">
        <f t="shared" si="12"/>
        <v>#DIV/0!</v>
      </c>
      <c r="K11" s="59" t="e">
        <f t="shared" si="12"/>
        <v>#DIV/0!</v>
      </c>
      <c r="L11" s="59" t="e">
        <f t="shared" si="12"/>
        <v>#DIV/0!</v>
      </c>
      <c r="M11" s="59" t="e">
        <f t="shared" ref="M11:P11" si="13">M9/$D$8</f>
        <v>#DIV/0!</v>
      </c>
      <c r="N11" s="59" t="e">
        <f t="shared" si="13"/>
        <v>#DIV/0!</v>
      </c>
      <c r="O11" s="59" t="e">
        <f t="shared" si="13"/>
        <v>#DIV/0!</v>
      </c>
      <c r="P11" s="67" t="e">
        <f t="shared" si="13"/>
        <v>#DIV/0!</v>
      </c>
    </row>
    <row r="12" spans="2:16" ht="30" customHeight="1" thickBot="1">
      <c r="B12" s="134" t="s">
        <v>31</v>
      </c>
      <c r="C12" s="135"/>
      <c r="D12" s="136"/>
      <c r="E12" s="68" t="e">
        <f>E11</f>
        <v>#DIV/0!</v>
      </c>
      <c r="F12" s="69" t="e">
        <f>E12+F11</f>
        <v>#DIV/0!</v>
      </c>
      <c r="G12" s="69" t="e">
        <f t="shared" ref="G12:L12" si="14">F12+G11</f>
        <v>#DIV/0!</v>
      </c>
      <c r="H12" s="69" t="e">
        <f t="shared" si="14"/>
        <v>#DIV/0!</v>
      </c>
      <c r="I12" s="69" t="e">
        <f t="shared" si="14"/>
        <v>#DIV/0!</v>
      </c>
      <c r="J12" s="69" t="e">
        <f t="shared" si="14"/>
        <v>#DIV/0!</v>
      </c>
      <c r="K12" s="69" t="e">
        <f t="shared" si="14"/>
        <v>#DIV/0!</v>
      </c>
      <c r="L12" s="69" t="e">
        <f t="shared" si="14"/>
        <v>#DIV/0!</v>
      </c>
      <c r="M12" s="69" t="e">
        <f t="shared" ref="M12" si="15">L12+M11</f>
        <v>#DIV/0!</v>
      </c>
      <c r="N12" s="69" t="e">
        <f t="shared" ref="N12" si="16">M12+N11</f>
        <v>#DIV/0!</v>
      </c>
      <c r="O12" s="69" t="e">
        <f t="shared" ref="O12" si="17">N12+O11</f>
        <v>#DIV/0!</v>
      </c>
      <c r="P12" s="69" t="e">
        <f t="shared" ref="P12" si="18">O12+P11</f>
        <v>#DIV/0!</v>
      </c>
    </row>
    <row r="15" spans="2:16">
      <c r="D15" s="7"/>
    </row>
    <row r="20" spans="4:12">
      <c r="D20" s="17"/>
      <c r="L20" s="18"/>
    </row>
    <row r="21" spans="4:12">
      <c r="L21" s="18"/>
    </row>
    <row r="24" spans="4:12">
      <c r="L24" s="18"/>
    </row>
    <row r="27" spans="4:12">
      <c r="L27" s="18"/>
    </row>
    <row r="29" spans="4:12">
      <c r="L29" s="18"/>
    </row>
  </sheetData>
  <sheetProtection selectLockedCells="1" selectUnlockedCells="1"/>
  <mergeCells count="11">
    <mergeCell ref="B2:D3"/>
    <mergeCell ref="B4:D4"/>
    <mergeCell ref="C6:C7"/>
    <mergeCell ref="E2:P3"/>
    <mergeCell ref="B12:D12"/>
    <mergeCell ref="B8:C8"/>
    <mergeCell ref="B9:D9"/>
    <mergeCell ref="B10:D10"/>
    <mergeCell ref="D6:D7"/>
    <mergeCell ref="B11:D11"/>
    <mergeCell ref="B6:B7"/>
  </mergeCells>
  <printOptions horizontalCentered="1" verticalCentered="1"/>
  <pageMargins left="0" right="0" top="0" bottom="0" header="0" footer="0"/>
  <pageSetup paperSize="9" scale="50" firstPageNumber="0" orientation="landscape" r:id="rId1"/>
  <ignoredErrors>
    <ignoredError sqref="E1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52E49-B286-4F2A-9CFD-BEAFF1BE8EE3}">
  <sheetPr>
    <pageSetUpPr fitToPage="1"/>
  </sheetPr>
  <dimension ref="A1:R70"/>
  <sheetViews>
    <sheetView tabSelected="1" view="pageBreakPreview" topLeftCell="A22" zoomScale="115" zoomScaleSheetLayoutView="115" workbookViewId="0">
      <selection activeCell="F27" sqref="F27"/>
    </sheetView>
  </sheetViews>
  <sheetFormatPr defaultRowHeight="12.75"/>
  <cols>
    <col min="1" max="1" width="2.42578125" style="182" customWidth="1"/>
    <col min="2" max="2" width="5.85546875" style="182" customWidth="1"/>
    <col min="3" max="3" width="35.140625" style="182" customWidth="1"/>
    <col min="4" max="6" width="14.140625" style="182" customWidth="1"/>
    <col min="7" max="7" width="17.42578125" style="182" customWidth="1"/>
    <col min="8" max="8" width="6.85546875" style="182" customWidth="1"/>
    <col min="9" max="9" width="9.5703125" style="182" customWidth="1"/>
    <col min="10" max="10" width="3.85546875" style="182" customWidth="1"/>
    <col min="11" max="16" width="9.140625" style="182"/>
    <col min="17" max="17" width="3.140625" style="182" customWidth="1"/>
    <col min="18" max="16384" width="9.140625" style="182"/>
  </cols>
  <sheetData>
    <row r="1" spans="1:13" s="144" customFormat="1" ht="12.75" customHeight="1">
      <c r="A1" s="143"/>
      <c r="B1" s="143"/>
      <c r="C1" s="143"/>
      <c r="D1" s="143"/>
      <c r="E1" s="143"/>
      <c r="F1" s="143"/>
      <c r="G1" s="143"/>
      <c r="H1" s="143"/>
    </row>
    <row r="2" spans="1:13" s="144" customFormat="1" ht="12.75" customHeight="1">
      <c r="A2" s="145"/>
      <c r="B2" s="145"/>
      <c r="C2" s="146" t="s">
        <v>58</v>
      </c>
      <c r="D2" s="146"/>
      <c r="E2" s="146"/>
      <c r="F2" s="146"/>
      <c r="G2" s="146"/>
      <c r="H2" s="145"/>
    </row>
    <row r="3" spans="1:13" s="144" customFormat="1" ht="12.75" customHeight="1">
      <c r="A3" s="145"/>
      <c r="B3" s="145"/>
      <c r="C3" s="147" t="s">
        <v>59</v>
      </c>
      <c r="D3" s="147"/>
      <c r="E3" s="147"/>
      <c r="F3" s="147"/>
      <c r="G3" s="147"/>
      <c r="H3" s="145"/>
    </row>
    <row r="4" spans="1:13" s="144" customFormat="1" ht="12.75" customHeight="1">
      <c r="A4" s="145"/>
      <c r="B4" s="145"/>
      <c r="C4" s="145"/>
      <c r="D4" s="145"/>
      <c r="E4" s="145"/>
      <c r="F4" s="145"/>
      <c r="G4" s="145"/>
      <c r="H4" s="145"/>
    </row>
    <row r="5" spans="1:13" s="144" customFormat="1" ht="12.75" customHeight="1">
      <c r="A5" s="145"/>
      <c r="B5" s="145"/>
      <c r="C5" s="145"/>
      <c r="D5" s="145"/>
      <c r="E5" s="145"/>
      <c r="F5" s="145"/>
      <c r="G5" s="145"/>
      <c r="H5" s="145"/>
    </row>
    <row r="6" spans="1:13" s="144" customFormat="1" ht="12.75" customHeight="1">
      <c r="A6" s="147" t="s">
        <v>60</v>
      </c>
      <c r="B6" s="147"/>
      <c r="C6" s="147"/>
      <c r="D6" s="147"/>
      <c r="E6" s="147"/>
      <c r="F6" s="147"/>
      <c r="G6" s="147"/>
      <c r="H6" s="147"/>
    </row>
    <row r="7" spans="1:13" s="144" customFormat="1" ht="12.75" customHeight="1">
      <c r="A7" s="145"/>
      <c r="B7" s="145"/>
      <c r="C7" s="145"/>
      <c r="D7" s="145"/>
      <c r="E7" s="145"/>
      <c r="F7" s="145"/>
      <c r="G7" s="145"/>
      <c r="H7" s="145"/>
    </row>
    <row r="9" spans="1:13" s="148" customFormat="1" ht="15" customHeight="1" thickBot="1">
      <c r="B9" s="149" t="s">
        <v>61</v>
      </c>
      <c r="C9" s="149"/>
      <c r="D9" s="149"/>
      <c r="E9" s="149"/>
      <c r="F9" s="149"/>
      <c r="G9" s="149"/>
    </row>
    <row r="10" spans="1:13" s="148" customFormat="1" ht="15" customHeight="1" thickBot="1">
      <c r="B10" s="150"/>
      <c r="C10" s="151"/>
      <c r="D10" s="151"/>
      <c r="E10" s="151"/>
      <c r="F10" s="151"/>
      <c r="G10" s="150"/>
      <c r="M10" s="152"/>
    </row>
    <row r="11" spans="1:13" s="148" customFormat="1" ht="15" customHeight="1" thickBot="1">
      <c r="A11" s="143"/>
      <c r="B11" s="153"/>
      <c r="C11" s="154" t="s">
        <v>62</v>
      </c>
      <c r="D11" s="153" t="s">
        <v>63</v>
      </c>
      <c r="E11" s="153" t="s">
        <v>64</v>
      </c>
      <c r="F11" s="153" t="s">
        <v>65</v>
      </c>
      <c r="G11" s="155" t="s">
        <v>66</v>
      </c>
      <c r="H11" s="143"/>
      <c r="M11" s="152"/>
    </row>
    <row r="12" spans="1:13" s="148" customFormat="1" ht="15" customHeight="1">
      <c r="B12" s="156" t="s">
        <v>67</v>
      </c>
      <c r="C12" s="157" t="s">
        <v>68</v>
      </c>
      <c r="D12" s="158">
        <v>1.4999999999999999E-2</v>
      </c>
      <c r="E12" s="158">
        <v>3.4500000000000003E-2</v>
      </c>
      <c r="F12" s="158">
        <v>4.4900000000000002E-2</v>
      </c>
      <c r="G12" s="159">
        <v>3.4500000000000003E-2</v>
      </c>
      <c r="I12" s="152"/>
      <c r="K12" s="160"/>
      <c r="M12" s="152"/>
    </row>
    <row r="13" spans="1:13" s="143" customFormat="1" ht="15" customHeight="1">
      <c r="A13" s="148"/>
      <c r="B13" s="161" t="s">
        <v>69</v>
      </c>
      <c r="C13" s="162" t="s">
        <v>70</v>
      </c>
      <c r="D13" s="163">
        <v>3.0000000000000001E-3</v>
      </c>
      <c r="E13" s="163">
        <v>4.7999999999999996E-3</v>
      </c>
      <c r="F13" s="163">
        <v>8.2000000000000007E-3</v>
      </c>
      <c r="G13" s="164">
        <v>4.7999999999999996E-3</v>
      </c>
      <c r="H13" s="148"/>
      <c r="I13" s="152"/>
      <c r="K13" s="160"/>
      <c r="M13" s="165"/>
    </row>
    <row r="14" spans="1:13" s="148" customFormat="1" ht="15" customHeight="1">
      <c r="B14" s="161" t="s">
        <v>71</v>
      </c>
      <c r="C14" s="162" t="s">
        <v>72</v>
      </c>
      <c r="D14" s="163">
        <v>5.5999999999999999E-3</v>
      </c>
      <c r="E14" s="163">
        <v>8.5000000000000006E-3</v>
      </c>
      <c r="F14" s="163">
        <v>8.8999999999999999E-3</v>
      </c>
      <c r="G14" s="164">
        <v>8.5000000000000006E-3</v>
      </c>
      <c r="I14" s="152"/>
      <c r="K14" s="160"/>
      <c r="M14" s="152"/>
    </row>
    <row r="15" spans="1:13" s="148" customFormat="1" ht="15" customHeight="1">
      <c r="B15" s="166" t="s">
        <v>73</v>
      </c>
      <c r="C15" s="167" t="s">
        <v>74</v>
      </c>
      <c r="D15" s="163">
        <v>8.5000000000000006E-3</v>
      </c>
      <c r="E15" s="163">
        <v>8.5000000000000006E-3</v>
      </c>
      <c r="F15" s="163">
        <v>1.11E-2</v>
      </c>
      <c r="G15" s="164">
        <v>8.5000000000000006E-3</v>
      </c>
      <c r="I15" s="152"/>
      <c r="K15" s="160"/>
      <c r="M15" s="152"/>
    </row>
    <row r="16" spans="1:13" s="148" customFormat="1" ht="15" customHeight="1">
      <c r="B16" s="166" t="s">
        <v>75</v>
      </c>
      <c r="C16" s="167" t="s">
        <v>76</v>
      </c>
      <c r="D16" s="163">
        <v>3.5000000000000003E-2</v>
      </c>
      <c r="E16" s="163">
        <v>5.1100000000000007E-2</v>
      </c>
      <c r="F16" s="163">
        <v>6.2199999999999998E-2</v>
      </c>
      <c r="G16" s="164">
        <v>3.9600000000000003E-2</v>
      </c>
      <c r="I16" s="152"/>
      <c r="K16" s="160"/>
      <c r="M16" s="152"/>
    </row>
    <row r="17" spans="1:13" s="148" customFormat="1" ht="15" customHeight="1">
      <c r="B17" s="166" t="s">
        <v>77</v>
      </c>
      <c r="C17" s="167" t="s">
        <v>78</v>
      </c>
      <c r="D17" s="163">
        <v>3.6499999999999998E-2</v>
      </c>
      <c r="E17" s="163">
        <v>3.6499999999999998E-2</v>
      </c>
      <c r="F17" s="163">
        <v>3.6499999999999998E-2</v>
      </c>
      <c r="G17" s="164">
        <v>3.6499999999999998E-2</v>
      </c>
      <c r="I17" s="152"/>
      <c r="K17" s="160"/>
    </row>
    <row r="18" spans="1:13" s="148" customFormat="1" ht="15" customHeight="1" thickBot="1">
      <c r="B18" s="168" t="s">
        <v>79</v>
      </c>
      <c r="C18" s="169" t="s">
        <v>80</v>
      </c>
      <c r="D18" s="170">
        <v>0</v>
      </c>
      <c r="E18" s="170">
        <v>0</v>
      </c>
      <c r="F18" s="170">
        <v>0</v>
      </c>
      <c r="G18" s="171">
        <v>0</v>
      </c>
      <c r="I18" s="152"/>
      <c r="K18" s="160"/>
      <c r="M18" s="172"/>
    </row>
    <row r="19" spans="1:13" s="148" customFormat="1" ht="8.25" customHeight="1" thickBot="1">
      <c r="B19" s="173"/>
      <c r="C19" s="174"/>
      <c r="D19" s="174"/>
      <c r="E19" s="174"/>
      <c r="F19" s="174"/>
      <c r="G19" s="175"/>
      <c r="I19" s="152"/>
    </row>
    <row r="20" spans="1:13" s="148" customFormat="1" ht="8.25" customHeight="1" thickBot="1">
      <c r="B20" s="176"/>
      <c r="C20" s="177"/>
      <c r="D20" s="178"/>
      <c r="E20" s="178"/>
      <c r="F20" s="178"/>
      <c r="G20" s="179"/>
      <c r="I20" s="152"/>
    </row>
    <row r="21" spans="1:13" s="148" customFormat="1" ht="15" customHeight="1" thickBot="1">
      <c r="A21" s="143"/>
      <c r="B21" s="149" t="s">
        <v>81</v>
      </c>
      <c r="C21" s="149"/>
      <c r="D21" s="180">
        <v>0.111</v>
      </c>
      <c r="E21" s="180">
        <v>0.14020000000000002</v>
      </c>
      <c r="F21" s="180">
        <v>0.16800000000000001</v>
      </c>
      <c r="G21" s="181">
        <f>((1+G12+G13+G14)*(1+G15)*(1+G16)/(1-G17-G18))-1</f>
        <v>0.14016800153606646</v>
      </c>
      <c r="H21" s="143"/>
      <c r="I21" s="152"/>
    </row>
    <row r="22" spans="1:13">
      <c r="I22" s="152"/>
    </row>
    <row r="23" spans="1:13">
      <c r="I23" s="152"/>
    </row>
    <row r="24" spans="1:13" ht="13.5" thickBot="1">
      <c r="I24" s="152"/>
    </row>
    <row r="25" spans="1:13" ht="13.5" thickBot="1">
      <c r="A25" s="148"/>
      <c r="B25" s="149" t="s">
        <v>82</v>
      </c>
      <c r="C25" s="149"/>
      <c r="D25" s="149"/>
      <c r="E25" s="149"/>
      <c r="F25" s="149"/>
      <c r="G25" s="149"/>
      <c r="I25" s="152"/>
    </row>
    <row r="26" spans="1:13" ht="13.5" thickBot="1">
      <c r="A26" s="148"/>
      <c r="B26" s="150"/>
      <c r="C26" s="151"/>
      <c r="D26" s="151"/>
      <c r="E26" s="151"/>
      <c r="F26" s="151"/>
      <c r="G26" s="150"/>
      <c r="I26" s="152"/>
    </row>
    <row r="27" spans="1:13" ht="13.5" thickBot="1">
      <c r="A27" s="143"/>
      <c r="B27" s="153"/>
      <c r="C27" s="154" t="s">
        <v>62</v>
      </c>
      <c r="D27" s="153" t="s">
        <v>63</v>
      </c>
      <c r="E27" s="153" t="s">
        <v>64</v>
      </c>
      <c r="F27" s="153" t="s">
        <v>65</v>
      </c>
      <c r="G27" s="183" t="s">
        <v>66</v>
      </c>
      <c r="I27" s="152"/>
    </row>
    <row r="28" spans="1:13">
      <c r="A28" s="148"/>
      <c r="B28" s="156" t="s">
        <v>67</v>
      </c>
      <c r="C28" s="157" t="s">
        <v>68</v>
      </c>
      <c r="D28" s="158">
        <v>3.4299999999999997E-2</v>
      </c>
      <c r="E28" s="158">
        <v>4.9299999999999997E-2</v>
      </c>
      <c r="F28" s="158">
        <v>6.7100000000000007E-2</v>
      </c>
      <c r="G28" s="184">
        <f>D28</f>
        <v>3.4299999999999997E-2</v>
      </c>
    </row>
    <row r="29" spans="1:13">
      <c r="A29" s="148"/>
      <c r="B29" s="161" t="s">
        <v>69</v>
      </c>
      <c r="C29" s="162" t="s">
        <v>70</v>
      </c>
      <c r="D29" s="163">
        <v>2.8E-3</v>
      </c>
      <c r="E29" s="163">
        <v>4.8999999999999998E-3</v>
      </c>
      <c r="F29" s="163">
        <v>7.4999999999999997E-3</v>
      </c>
      <c r="G29" s="185">
        <v>4.8999999999999998E-3</v>
      </c>
    </row>
    <row r="30" spans="1:13">
      <c r="A30" s="148"/>
      <c r="B30" s="161" t="s">
        <v>71</v>
      </c>
      <c r="C30" s="162" t="s">
        <v>72</v>
      </c>
      <c r="D30" s="163">
        <v>0.01</v>
      </c>
      <c r="E30" s="163">
        <v>1.3899999999999999E-2</v>
      </c>
      <c r="F30" s="163">
        <v>1.7399999999999999E-2</v>
      </c>
      <c r="G30" s="185">
        <v>1.3100000000000001E-2</v>
      </c>
    </row>
    <row r="31" spans="1:13">
      <c r="A31" s="148"/>
      <c r="B31" s="166" t="s">
        <v>73</v>
      </c>
      <c r="C31" s="167" t="s">
        <v>74</v>
      </c>
      <c r="D31" s="163">
        <v>9.4000000000000004E-3</v>
      </c>
      <c r="E31" s="163">
        <v>9.9000000000000008E-3</v>
      </c>
      <c r="F31" s="163">
        <v>1.17E-2</v>
      </c>
      <c r="G31" s="185">
        <v>9.9000000000000008E-3</v>
      </c>
    </row>
    <row r="32" spans="1:13">
      <c r="A32" s="148"/>
      <c r="B32" s="166" t="s">
        <v>75</v>
      </c>
      <c r="C32" s="167" t="s">
        <v>76</v>
      </c>
      <c r="D32" s="163">
        <v>6.7400000000000002E-2</v>
      </c>
      <c r="E32" s="163">
        <v>8.0399999999999999E-2</v>
      </c>
      <c r="F32" s="163">
        <v>9.4E-2</v>
      </c>
      <c r="G32" s="185">
        <f>D32</f>
        <v>6.7400000000000002E-2</v>
      </c>
    </row>
    <row r="33" spans="1:18">
      <c r="A33" s="148"/>
      <c r="B33" s="166" t="s">
        <v>77</v>
      </c>
      <c r="C33" s="167" t="s">
        <v>78</v>
      </c>
      <c r="D33" s="163">
        <v>3.6499999999999998E-2</v>
      </c>
      <c r="E33" s="163">
        <v>3.6499999999999998E-2</v>
      </c>
      <c r="F33" s="163">
        <v>3.6499999999999998E-2</v>
      </c>
      <c r="G33" s="185">
        <v>3.6499999999999998E-2</v>
      </c>
    </row>
    <row r="34" spans="1:18" ht="13.5" thickBot="1">
      <c r="A34" s="148"/>
      <c r="B34" s="168" t="s">
        <v>79</v>
      </c>
      <c r="C34" s="169" t="s">
        <v>80</v>
      </c>
      <c r="D34" s="170">
        <v>0.05</v>
      </c>
      <c r="E34" s="170">
        <v>0.05</v>
      </c>
      <c r="F34" s="170">
        <v>0.05</v>
      </c>
      <c r="G34" s="186">
        <v>0.05</v>
      </c>
    </row>
    <row r="35" spans="1:18" ht="8.25" customHeight="1" thickBot="1">
      <c r="A35" s="148"/>
      <c r="B35" s="173"/>
      <c r="C35" s="174"/>
      <c r="D35" s="174"/>
      <c r="E35" s="174"/>
      <c r="F35" s="174"/>
      <c r="G35" s="175"/>
    </row>
    <row r="36" spans="1:18" ht="8.25" customHeight="1" thickBot="1">
      <c r="A36" s="148"/>
      <c r="B36" s="176"/>
      <c r="C36" s="177"/>
      <c r="D36" s="177"/>
      <c r="E36" s="177"/>
      <c r="F36" s="177"/>
      <c r="G36" s="179"/>
    </row>
    <row r="37" spans="1:18" ht="13.5" thickBot="1">
      <c r="A37" s="143"/>
      <c r="B37" s="149" t="s">
        <v>81</v>
      </c>
      <c r="C37" s="149"/>
      <c r="D37" s="180">
        <v>0.20760000000000001</v>
      </c>
      <c r="E37" s="180">
        <v>0.24180000000000001</v>
      </c>
      <c r="F37" s="180">
        <v>0.26440000000000002</v>
      </c>
      <c r="G37" s="181">
        <f>((1+G28+G29+G30)*(1+G31)*(1+G32)/(1-G33-G34))-1</f>
        <v>0.24175692139901472</v>
      </c>
    </row>
    <row r="38" spans="1:18">
      <c r="L38" s="187"/>
      <c r="M38" s="187"/>
      <c r="N38" s="187"/>
      <c r="O38" s="187"/>
      <c r="P38" s="187"/>
      <c r="Q38" s="187"/>
      <c r="R38" s="187"/>
    </row>
    <row r="39" spans="1:18">
      <c r="L39" s="187"/>
      <c r="M39" s="187"/>
      <c r="N39" s="187"/>
      <c r="O39" s="187"/>
      <c r="P39" s="187"/>
      <c r="Q39" s="187"/>
      <c r="R39" s="187"/>
    </row>
    <row r="40" spans="1:18">
      <c r="A40" s="188"/>
      <c r="B40" s="189" t="s">
        <v>83</v>
      </c>
      <c r="C40" s="189"/>
      <c r="D40" s="189"/>
      <c r="E40" s="189"/>
      <c r="F40" s="189"/>
      <c r="G40" s="189"/>
    </row>
    <row r="41" spans="1:18">
      <c r="A41" s="190"/>
      <c r="B41" s="189"/>
      <c r="C41" s="189"/>
      <c r="D41" s="189"/>
      <c r="E41" s="189"/>
      <c r="F41" s="189"/>
      <c r="G41" s="189"/>
    </row>
    <row r="42" spans="1:18">
      <c r="A42" s="190"/>
      <c r="B42" s="191"/>
      <c r="C42" s="191"/>
      <c r="D42" s="191"/>
      <c r="E42" s="191"/>
      <c r="F42" s="191"/>
      <c r="G42" s="191"/>
    </row>
    <row r="44" spans="1:18" ht="15">
      <c r="B44" s="144" t="s">
        <v>84</v>
      </c>
      <c r="C44" s="144" t="s">
        <v>85</v>
      </c>
    </row>
    <row r="45" spans="1:18">
      <c r="C45" s="182" t="s">
        <v>86</v>
      </c>
    </row>
    <row r="46" spans="1:18" ht="6" customHeight="1"/>
    <row r="47" spans="1:18" ht="15">
      <c r="C47" s="144" t="s">
        <v>87</v>
      </c>
    </row>
    <row r="48" spans="1:18">
      <c r="C48" s="182" t="s">
        <v>88</v>
      </c>
    </row>
    <row r="49" spans="1:10" ht="6" customHeight="1"/>
    <row r="50" spans="1:10" ht="15">
      <c r="C50" s="144" t="s">
        <v>89</v>
      </c>
    </row>
    <row r="53" spans="1:10">
      <c r="B53" s="143"/>
      <c r="C53" s="147" t="s">
        <v>90</v>
      </c>
      <c r="D53" s="147"/>
      <c r="E53" s="147"/>
      <c r="F53" s="147"/>
      <c r="G53" s="147"/>
    </row>
    <row r="54" spans="1:10">
      <c r="C54" s="192" t="s">
        <v>91</v>
      </c>
      <c r="D54" s="192"/>
      <c r="E54" s="192"/>
      <c r="F54" s="192"/>
      <c r="G54" s="192"/>
    </row>
    <row r="55" spans="1:10">
      <c r="A55" s="144"/>
      <c r="B55" s="144"/>
      <c r="C55" s="144"/>
      <c r="D55" s="144"/>
      <c r="E55" s="144"/>
      <c r="F55" s="144"/>
      <c r="G55" s="144"/>
      <c r="H55" s="144"/>
    </row>
    <row r="56" spans="1:10" ht="11.25" customHeight="1">
      <c r="B56" s="193"/>
      <c r="C56" s="193"/>
      <c r="D56" s="193"/>
      <c r="E56" s="193"/>
      <c r="F56" s="193"/>
      <c r="G56" s="193"/>
    </row>
    <row r="57" spans="1:10">
      <c r="C57" s="192"/>
      <c r="D57" s="192"/>
      <c r="E57" s="192"/>
      <c r="F57" s="192"/>
      <c r="G57" s="192"/>
    </row>
    <row r="58" spans="1:10" ht="13.5" customHeight="1"/>
    <row r="59" spans="1:10">
      <c r="B59" s="193"/>
      <c r="C59" s="193"/>
      <c r="D59" s="193"/>
      <c r="E59" s="193"/>
      <c r="F59" s="193"/>
      <c r="G59" s="193"/>
    </row>
    <row r="60" spans="1:10">
      <c r="C60" s="192"/>
      <c r="D60" s="192"/>
      <c r="E60" s="192"/>
      <c r="F60" s="192"/>
      <c r="G60" s="192"/>
    </row>
    <row r="61" spans="1:10">
      <c r="C61" s="148"/>
      <c r="D61" s="165"/>
      <c r="E61" s="148"/>
      <c r="F61" s="194"/>
      <c r="G61" s="148"/>
      <c r="H61" s="148"/>
      <c r="I61" s="148"/>
      <c r="J61" s="148"/>
    </row>
    <row r="63" spans="1:10">
      <c r="D63" s="193"/>
      <c r="E63" s="193"/>
      <c r="F63" s="193"/>
    </row>
    <row r="64" spans="1:10">
      <c r="D64" s="193"/>
      <c r="E64" s="193"/>
      <c r="F64" s="193"/>
    </row>
    <row r="65" spans="4:6" ht="15">
      <c r="E65" s="195"/>
    </row>
    <row r="66" spans="4:6" ht="15">
      <c r="E66" s="195"/>
    </row>
    <row r="68" spans="4:6">
      <c r="D68" s="193"/>
      <c r="E68" s="193"/>
      <c r="F68" s="193"/>
    </row>
    <row r="69" spans="4:6" ht="15">
      <c r="E69" s="195"/>
    </row>
    <row r="70" spans="4:6" ht="15">
      <c r="E70" s="195"/>
    </row>
  </sheetData>
  <sheetProtection selectLockedCells="1" selectUnlockedCells="1"/>
  <mergeCells count="19">
    <mergeCell ref="D68:F68"/>
    <mergeCell ref="B56:G56"/>
    <mergeCell ref="C57:G57"/>
    <mergeCell ref="B59:G59"/>
    <mergeCell ref="C60:G60"/>
    <mergeCell ref="D63:F63"/>
    <mergeCell ref="D64:F64"/>
    <mergeCell ref="B37:C37"/>
    <mergeCell ref="L38:R38"/>
    <mergeCell ref="L39:R39"/>
    <mergeCell ref="B40:G41"/>
    <mergeCell ref="C53:G53"/>
    <mergeCell ref="C54:G54"/>
    <mergeCell ref="C2:G2"/>
    <mergeCell ref="C3:G3"/>
    <mergeCell ref="A6:H6"/>
    <mergeCell ref="B9:G9"/>
    <mergeCell ref="B21:C21"/>
    <mergeCell ref="B25:G2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firstPageNumber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8</vt:i4>
      </vt:variant>
    </vt:vector>
  </HeadingPairs>
  <TitlesOfParts>
    <vt:vector size="11" baseType="lpstr">
      <vt:lpstr>1.0 - ORÇ.SINTÉTICO</vt:lpstr>
      <vt:lpstr>2.0 - CRONOGRAMA</vt:lpstr>
      <vt:lpstr>3.0-BDI </vt:lpstr>
      <vt:lpstr>'1.0 - ORÇ.SINTÉTICO'!__xlnm.Print_Area</vt:lpstr>
      <vt:lpstr>'2.0 - CRONOGRAMA'!__xlnm.Print_Area</vt:lpstr>
      <vt:lpstr>'3.0-BDI '!__xlnm.Print_Area</vt:lpstr>
      <vt:lpstr>'2.0 - CRONOGRAMA'!__xlnm.Print_Titles</vt:lpstr>
      <vt:lpstr>'1.0 - ORÇ.SINTÉTICO'!Area_de_impressao</vt:lpstr>
      <vt:lpstr>'2.0 - CRONOGRAMA'!Area_de_impressao</vt:lpstr>
      <vt:lpstr>'3.0-BDI '!Area_de_impressao</vt:lpstr>
      <vt:lpstr>'2.0 - CRONOGRAMA'!Titulos_de_impressao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Aurelio Tiago de Olivera</dc:creator>
  <cp:lastModifiedBy>Rafaela Liberato Stenico</cp:lastModifiedBy>
  <cp:revision>5</cp:revision>
  <cp:lastPrinted>2026-04-01T10:41:59Z</cp:lastPrinted>
  <dcterms:created xsi:type="dcterms:W3CDTF">2015-06-05T21:19:34Z</dcterms:created>
  <dcterms:modified xsi:type="dcterms:W3CDTF">2026-06-01T11:05:31Z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